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638" firstSheet="1" activeTab="1"/>
  </bookViews>
  <sheets>
    <sheet name="СМЕТА" sheetId="1" r:id="rId1"/>
    <sheet name="Форма 1 " sheetId="2" r:id="rId2"/>
  </sheets>
  <definedNames>
    <definedName name="_xlnm._FilterDatabase" localSheetId="0" hidden="1">СМЕТА!$A$5:$EY$249</definedName>
    <definedName name="_xlnm.Print_Titles" localSheetId="1">'Форма 1 '!$9:$11</definedName>
  </definedNames>
  <calcPr calcId="152511"/>
</workbook>
</file>

<file path=xl/calcChain.xml><?xml version="1.0" encoding="utf-8"?>
<calcChain xmlns="http://schemas.openxmlformats.org/spreadsheetml/2006/main">
  <c r="R422" i="1" l="1"/>
  <c r="AL421" i="1"/>
  <c r="AK421" i="1"/>
  <c r="AJ421" i="1"/>
  <c r="AI421" i="1"/>
  <c r="AH421" i="1"/>
  <c r="AG421" i="1"/>
  <c r="AE419" i="1"/>
  <c r="AC419" i="1"/>
  <c r="AA419" i="1"/>
  <c r="X419" i="1"/>
  <c r="V419" i="1"/>
  <c r="T419" i="1"/>
  <c r="Q419" i="1"/>
  <c r="O419" i="1"/>
  <c r="M419" i="1"/>
  <c r="J419" i="1"/>
  <c r="H419" i="1"/>
  <c r="F419" i="1"/>
  <c r="D418" i="1"/>
  <c r="D415" i="1"/>
  <c r="K414" i="1"/>
  <c r="AL414" i="1"/>
  <c r="AJ414" i="1"/>
  <c r="AI414" i="1"/>
  <c r="AH414" i="1"/>
  <c r="X412" i="1"/>
  <c r="V412" i="1"/>
  <c r="T412" i="1"/>
  <c r="Q412" i="1"/>
  <c r="O412" i="1"/>
  <c r="M412" i="1"/>
  <c r="J412" i="1"/>
  <c r="H412" i="1"/>
  <c r="F412" i="1"/>
  <c r="R413" i="1"/>
  <c r="AL407" i="1"/>
  <c r="AK407" i="1"/>
  <c r="AJ407" i="1"/>
  <c r="AI407" i="1"/>
  <c r="AH407" i="1"/>
  <c r="AG407" i="1"/>
  <c r="R392" i="1"/>
  <c r="AL392" i="1"/>
  <c r="AK392" i="1"/>
  <c r="AJ392" i="1"/>
  <c r="AI392" i="1"/>
  <c r="AG392" i="1"/>
  <c r="R383" i="1"/>
  <c r="AL383" i="1"/>
  <c r="AK383" i="1"/>
  <c r="AJ383" i="1"/>
  <c r="AH383" i="1"/>
  <c r="AG383" i="1"/>
  <c r="S386" i="1"/>
  <c r="X395" i="1"/>
  <c r="AK388" i="1"/>
  <c r="AG388" i="1"/>
  <c r="AE395" i="1"/>
  <c r="AD395" i="1"/>
  <c r="AC395" i="1"/>
  <c r="AB395" i="1"/>
  <c r="AA395" i="1"/>
  <c r="W395" i="1"/>
  <c r="V395" i="1"/>
  <c r="U395" i="1"/>
  <c r="T395" i="1"/>
  <c r="P395" i="1"/>
  <c r="O395" i="1"/>
  <c r="N395" i="1"/>
  <c r="J395" i="1"/>
  <c r="I395" i="1"/>
  <c r="H395" i="1"/>
  <c r="G395" i="1"/>
  <c r="F395" i="1"/>
  <c r="E395" i="1"/>
  <c r="AD391" i="1"/>
  <c r="AB391" i="1"/>
  <c r="V391" i="1"/>
  <c r="T391" i="1"/>
  <c r="O391" i="1"/>
  <c r="I391" i="1"/>
  <c r="G391" i="1"/>
  <c r="D393" i="1"/>
  <c r="AE386" i="1"/>
  <c r="AD386" i="1"/>
  <c r="AC386" i="1"/>
  <c r="AB386" i="1"/>
  <c r="AA386" i="1"/>
  <c r="Z386" i="1"/>
  <c r="W386" i="1"/>
  <c r="V386" i="1"/>
  <c r="U386" i="1"/>
  <c r="P386" i="1"/>
  <c r="O386" i="1"/>
  <c r="N386" i="1"/>
  <c r="M386" i="1"/>
  <c r="I386" i="1"/>
  <c r="H386" i="1"/>
  <c r="G386" i="1"/>
  <c r="F386" i="1"/>
  <c r="E386" i="1"/>
  <c r="W391" i="1"/>
  <c r="U391" i="1"/>
  <c r="N391" i="1"/>
  <c r="J391" i="1"/>
  <c r="AE391" i="1"/>
  <c r="AC391" i="1"/>
  <c r="AA391" i="1"/>
  <c r="S344" i="1"/>
  <c r="L344" i="1"/>
  <c r="AI388" i="1" l="1"/>
  <c r="AI383" i="1"/>
  <c r="D413" i="1"/>
  <c r="Y414" i="1"/>
  <c r="AK414" i="1"/>
  <c r="Y396" i="1"/>
  <c r="D414" i="1"/>
  <c r="R387" i="1"/>
  <c r="K396" i="1"/>
  <c r="R388" i="1"/>
  <c r="Q386" i="1"/>
  <c r="X391" i="1"/>
  <c r="L386" i="1"/>
  <c r="K404" i="1"/>
  <c r="R407" i="1"/>
  <c r="R414" i="1"/>
  <c r="R421" i="1"/>
  <c r="Y422" i="1"/>
  <c r="AL387" i="1"/>
  <c r="D420" i="1"/>
  <c r="D411" i="1"/>
  <c r="E419" i="1"/>
  <c r="G419" i="1"/>
  <c r="I419" i="1"/>
  <c r="L419" i="1"/>
  <c r="N419" i="1"/>
  <c r="P419" i="1"/>
  <c r="S419" i="1"/>
  <c r="U419" i="1"/>
  <c r="W419" i="1"/>
  <c r="Z419" i="1"/>
  <c r="AB419" i="1"/>
  <c r="AD419" i="1"/>
  <c r="D408" i="1"/>
  <c r="K408" i="1"/>
  <c r="R408" i="1"/>
  <c r="Y408" i="1"/>
  <c r="AF414" i="1"/>
  <c r="K421" i="1"/>
  <c r="Y421" i="1"/>
  <c r="D422" i="1"/>
  <c r="E412" i="1"/>
  <c r="G412" i="1"/>
  <c r="I412" i="1"/>
  <c r="L412" i="1"/>
  <c r="N412" i="1"/>
  <c r="P412" i="1"/>
  <c r="S412" i="1"/>
  <c r="U412" i="1"/>
  <c r="W412" i="1"/>
  <c r="Y413" i="1"/>
  <c r="X386" i="1"/>
  <c r="X382" i="1" s="1"/>
  <c r="Q395" i="1"/>
  <c r="Q391" i="1" s="1"/>
  <c r="AL391" i="1" s="1"/>
  <c r="L395" i="1"/>
  <c r="S395" i="1"/>
  <c r="S391" i="1" s="1"/>
  <c r="F382" i="1"/>
  <c r="P382" i="1"/>
  <c r="W382" i="1"/>
  <c r="AA382" i="1"/>
  <c r="AE382" i="1"/>
  <c r="AE405" i="1"/>
  <c r="AC405" i="1"/>
  <c r="AA405" i="1"/>
  <c r="X405" i="1"/>
  <c r="V405" i="1"/>
  <c r="T405" i="1"/>
  <c r="Q405" i="1"/>
  <c r="O405" i="1"/>
  <c r="M405" i="1"/>
  <c r="J405" i="1"/>
  <c r="H405" i="1"/>
  <c r="F405" i="1"/>
  <c r="AA412" i="1"/>
  <c r="AC412" i="1"/>
  <c r="AE412" i="1"/>
  <c r="M382" i="1"/>
  <c r="AB382" i="1"/>
  <c r="AD382" i="1"/>
  <c r="Q382" i="1"/>
  <c r="R404" i="1"/>
  <c r="Y404" i="1"/>
  <c r="AD405" i="1"/>
  <c r="AB405" i="1"/>
  <c r="Z405" i="1"/>
  <c r="W405" i="1"/>
  <c r="U405" i="1"/>
  <c r="S405" i="1"/>
  <c r="P405" i="1"/>
  <c r="N405" i="1"/>
  <c r="L405" i="1"/>
  <c r="I405" i="1"/>
  <c r="G405" i="1"/>
  <c r="E405" i="1"/>
  <c r="AB412" i="1"/>
  <c r="AD412" i="1"/>
  <c r="AJ395" i="1"/>
  <c r="Y418" i="1"/>
  <c r="K418" i="1"/>
  <c r="D421" i="1"/>
  <c r="T386" i="1"/>
  <c r="T382" i="1" s="1"/>
  <c r="M395" i="1"/>
  <c r="M391" i="1" s="1"/>
  <c r="J386" i="1"/>
  <c r="J382" i="1" s="1"/>
  <c r="K388" i="1"/>
  <c r="R418" i="1"/>
  <c r="Z412" i="1"/>
  <c r="Z395" i="1"/>
  <c r="AG395" i="1" s="1"/>
  <c r="AG414" i="1"/>
  <c r="AH385" i="1"/>
  <c r="AL385" i="1"/>
  <c r="AJ385" i="1"/>
  <c r="D398" i="1"/>
  <c r="D407" i="1"/>
  <c r="R411" i="1"/>
  <c r="Y411" i="1"/>
  <c r="R415" i="1"/>
  <c r="Y415" i="1"/>
  <c r="R420" i="1"/>
  <c r="Y420" i="1"/>
  <c r="K389" i="1"/>
  <c r="R397" i="1"/>
  <c r="Y397" i="1"/>
  <c r="D392" i="1"/>
  <c r="D404" i="1"/>
  <c r="K407" i="1"/>
  <c r="Y407" i="1"/>
  <c r="R406" i="1"/>
  <c r="D406" i="1"/>
  <c r="K411" i="1"/>
  <c r="K413" i="1"/>
  <c r="K415" i="1"/>
  <c r="AF415" i="1" s="1"/>
  <c r="K420" i="1"/>
  <c r="K422" i="1"/>
  <c r="Y406" i="1"/>
  <c r="K406" i="1"/>
  <c r="AF383" i="1"/>
  <c r="AH392" i="1"/>
  <c r="AF392" i="1" s="1"/>
  <c r="R393" i="1"/>
  <c r="D389" i="1"/>
  <c r="R389" i="1"/>
  <c r="AH397" i="1"/>
  <c r="AJ397" i="1"/>
  <c r="AL397" i="1"/>
  <c r="K398" i="1"/>
  <c r="K397" i="1"/>
  <c r="D383" i="1"/>
  <c r="K383" i="1"/>
  <c r="Y383" i="1"/>
  <c r="K392" i="1"/>
  <c r="Y392" i="1"/>
  <c r="AI394" i="1"/>
  <c r="D387" i="1"/>
  <c r="AJ387" i="1"/>
  <c r="R396" i="1"/>
  <c r="AH388" i="1"/>
  <c r="AJ388" i="1"/>
  <c r="AL388" i="1"/>
  <c r="Y388" i="1"/>
  <c r="D397" i="1"/>
  <c r="AI397" i="1"/>
  <c r="AK397" i="1"/>
  <c r="R398" i="1"/>
  <c r="AF397" i="1"/>
  <c r="AG397" i="1"/>
  <c r="AK394" i="1"/>
  <c r="D385" i="1"/>
  <c r="D388" i="1"/>
  <c r="Y389" i="1"/>
  <c r="Y398" i="1"/>
  <c r="D394" i="1"/>
  <c r="K394" i="1"/>
  <c r="AC382" i="1"/>
  <c r="AH387" i="1"/>
  <c r="F391" i="1"/>
  <c r="AH391" i="1" s="1"/>
  <c r="K393" i="1"/>
  <c r="O382" i="1"/>
  <c r="V382" i="1"/>
  <c r="H391" i="1"/>
  <c r="AJ391" i="1" s="1"/>
  <c r="K386" i="1"/>
  <c r="Y386" i="1"/>
  <c r="H382" i="1"/>
  <c r="N382" i="1"/>
  <c r="U382" i="1"/>
  <c r="K387" i="1"/>
  <c r="Y387" i="1"/>
  <c r="P391" i="1"/>
  <c r="AK391" i="1" s="1"/>
  <c r="Y393" i="1"/>
  <c r="Y384" i="1"/>
  <c r="K384" i="1"/>
  <c r="AK30" i="1"/>
  <c r="AI30" i="1"/>
  <c r="AG30" i="1"/>
  <c r="E391" i="1"/>
  <c r="D395" i="1"/>
  <c r="Y395" i="1"/>
  <c r="D396" i="1"/>
  <c r="AF396" i="1" s="1"/>
  <c r="AI396" i="1"/>
  <c r="AK396" i="1"/>
  <c r="L382" i="1"/>
  <c r="AG384" i="1"/>
  <c r="AI384" i="1"/>
  <c r="AK384" i="1"/>
  <c r="R385" i="1"/>
  <c r="Y385" i="1"/>
  <c r="AG386" i="1"/>
  <c r="AI386" i="1"/>
  <c r="AK386" i="1"/>
  <c r="AG389" i="1"/>
  <c r="AI389" i="1"/>
  <c r="AK389" i="1"/>
  <c r="Y394" i="1"/>
  <c r="AG398" i="1"/>
  <c r="AI398" i="1"/>
  <c r="AK398" i="1"/>
  <c r="Z382" i="1"/>
  <c r="Y382" i="1" s="1"/>
  <c r="AH384" i="1"/>
  <c r="AJ384" i="1"/>
  <c r="AL384" i="1"/>
  <c r="R384" i="1"/>
  <c r="AG385" i="1"/>
  <c r="AI385" i="1"/>
  <c r="AK385" i="1"/>
  <c r="K385" i="1"/>
  <c r="AJ386" i="1"/>
  <c r="R386" i="1"/>
  <c r="AG387" i="1"/>
  <c r="AI387" i="1"/>
  <c r="AK387" i="1"/>
  <c r="AH389" i="1"/>
  <c r="AJ389" i="1"/>
  <c r="AL389" i="1"/>
  <c r="E382" i="1"/>
  <c r="G382" i="1"/>
  <c r="I382" i="1"/>
  <c r="S382" i="1"/>
  <c r="D384" i="1"/>
  <c r="AG393" i="1"/>
  <c r="AI393" i="1"/>
  <c r="AK393" i="1"/>
  <c r="AH394" i="1"/>
  <c r="AJ394" i="1"/>
  <c r="AL394" i="1"/>
  <c r="R394" i="1"/>
  <c r="AI395" i="1"/>
  <c r="AK395" i="1"/>
  <c r="AH396" i="1"/>
  <c r="AJ396" i="1"/>
  <c r="AL396" i="1"/>
  <c r="AH398" i="1"/>
  <c r="AL398" i="1"/>
  <c r="R391" i="1"/>
  <c r="AJ398" i="1"/>
  <c r="AI391" i="1"/>
  <c r="AH393" i="1"/>
  <c r="AJ393" i="1"/>
  <c r="AL393" i="1"/>
  <c r="AG394" i="1"/>
  <c r="AG396" i="1"/>
  <c r="L391" i="1"/>
  <c r="K30" i="1"/>
  <c r="AL30" i="1"/>
  <c r="AJ30" i="1"/>
  <c r="AH30" i="1"/>
  <c r="D30" i="1"/>
  <c r="Y30" i="1"/>
  <c r="R30" i="1"/>
  <c r="AL382" i="1" l="1"/>
  <c r="AH382" i="1"/>
  <c r="AF408" i="1"/>
  <c r="Z391" i="1"/>
  <c r="Y391" i="1" s="1"/>
  <c r="K395" i="1"/>
  <c r="D386" i="1"/>
  <c r="AF386" i="1" s="1"/>
  <c r="AL386" i="1"/>
  <c r="AH386" i="1"/>
  <c r="R395" i="1"/>
  <c r="AF413" i="1"/>
  <c r="AF421" i="1"/>
  <c r="AL395" i="1"/>
  <c r="AF407" i="1"/>
  <c r="AF406" i="1"/>
  <c r="AH395" i="1"/>
  <c r="K382" i="1"/>
  <c r="AF395" i="1"/>
  <c r="AG382" i="1"/>
  <c r="AF398" i="1"/>
  <c r="AF388" i="1"/>
  <c r="AJ382" i="1"/>
  <c r="AF394" i="1"/>
  <c r="AF385" i="1"/>
  <c r="D391" i="1"/>
  <c r="AF393" i="1"/>
  <c r="AF387" i="1"/>
  <c r="AF389" i="1"/>
  <c r="AF384" i="1"/>
  <c r="AK382" i="1"/>
  <c r="D382" i="1"/>
  <c r="R382" i="1"/>
  <c r="AI382" i="1"/>
  <c r="K391" i="1"/>
  <c r="AG391" i="1"/>
  <c r="AF30" i="1"/>
  <c r="AE416" i="1"/>
  <c r="AD416" i="1"/>
  <c r="AC416" i="1"/>
  <c r="AB416" i="1"/>
  <c r="AA416" i="1"/>
  <c r="Z416" i="1"/>
  <c r="AE409" i="1"/>
  <c r="AD409" i="1"/>
  <c r="AC409" i="1"/>
  <c r="AB409" i="1"/>
  <c r="AA409" i="1"/>
  <c r="Z409" i="1"/>
  <c r="AE402" i="1"/>
  <c r="AD402" i="1"/>
  <c r="AC402" i="1"/>
  <c r="AB402" i="1"/>
  <c r="AA402" i="1"/>
  <c r="Z402" i="1"/>
  <c r="X416" i="1"/>
  <c r="W416" i="1"/>
  <c r="V416" i="1"/>
  <c r="U416" i="1"/>
  <c r="T416" i="1"/>
  <c r="S416" i="1"/>
  <c r="X409" i="1"/>
  <c r="W409" i="1"/>
  <c r="V409" i="1"/>
  <c r="U409" i="1"/>
  <c r="T409" i="1"/>
  <c r="S409" i="1"/>
  <c r="X402" i="1"/>
  <c r="W402" i="1"/>
  <c r="V402" i="1"/>
  <c r="U402" i="1"/>
  <c r="T402" i="1"/>
  <c r="S402" i="1"/>
  <c r="Q416" i="1"/>
  <c r="P416" i="1"/>
  <c r="O416" i="1"/>
  <c r="N416" i="1"/>
  <c r="M416" i="1"/>
  <c r="L416" i="1"/>
  <c r="Q409" i="1"/>
  <c r="P409" i="1"/>
  <c r="O409" i="1"/>
  <c r="N409" i="1"/>
  <c r="M409" i="1"/>
  <c r="L409" i="1"/>
  <c r="Q402" i="1"/>
  <c r="P402" i="1"/>
  <c r="O402" i="1"/>
  <c r="N402" i="1"/>
  <c r="M402" i="1"/>
  <c r="L402" i="1"/>
  <c r="J416" i="1"/>
  <c r="AL416" i="1" s="1"/>
  <c r="I416" i="1"/>
  <c r="AK416" i="1" s="1"/>
  <c r="H416" i="1"/>
  <c r="AJ416" i="1" s="1"/>
  <c r="G416" i="1"/>
  <c r="AI416" i="1" s="1"/>
  <c r="F416" i="1"/>
  <c r="AH416" i="1" s="1"/>
  <c r="E416" i="1"/>
  <c r="AG416" i="1" s="1"/>
  <c r="J409" i="1"/>
  <c r="AL409" i="1" s="1"/>
  <c r="I409" i="1"/>
  <c r="AK409" i="1" s="1"/>
  <c r="H409" i="1"/>
  <c r="AJ409" i="1" s="1"/>
  <c r="G409" i="1"/>
  <c r="AI409" i="1" s="1"/>
  <c r="F409" i="1"/>
  <c r="AH409" i="1" s="1"/>
  <c r="E409" i="1"/>
  <c r="AG409" i="1" s="1"/>
  <c r="J402" i="1"/>
  <c r="AL402" i="1" s="1"/>
  <c r="I402" i="1"/>
  <c r="AK402" i="1" s="1"/>
  <c r="H402" i="1"/>
  <c r="AJ402" i="1" s="1"/>
  <c r="G402" i="1"/>
  <c r="AI402" i="1" s="1"/>
  <c r="F402" i="1"/>
  <c r="AH402" i="1" s="1"/>
  <c r="E402" i="1"/>
  <c r="AG402" i="1" s="1"/>
  <c r="AL420" i="1"/>
  <c r="AJ420" i="1"/>
  <c r="AH420" i="1"/>
  <c r="Z417" i="1"/>
  <c r="P417" i="1"/>
  <c r="O417" i="1"/>
  <c r="E417" i="1"/>
  <c r="Q417" i="1"/>
  <c r="M417" i="1"/>
  <c r="AL418" i="1"/>
  <c r="AJ418" i="1"/>
  <c r="AH418" i="1"/>
  <c r="H417" i="1"/>
  <c r="AB410" i="1"/>
  <c r="AE410" i="1"/>
  <c r="AC410" i="1"/>
  <c r="AA410" i="1"/>
  <c r="V410" i="1"/>
  <c r="H410" i="1"/>
  <c r="AD403" i="1"/>
  <c r="V403" i="1"/>
  <c r="P403" i="1"/>
  <c r="O403" i="1"/>
  <c r="M403" i="1"/>
  <c r="Q403" i="1"/>
  <c r="AL404" i="1"/>
  <c r="AJ404" i="1"/>
  <c r="AH404" i="1"/>
  <c r="AF382" i="1" l="1"/>
  <c r="AH406" i="1"/>
  <c r="AJ406" i="1"/>
  <c r="AL406" i="1"/>
  <c r="AF391" i="1"/>
  <c r="R419" i="1"/>
  <c r="K402" i="1"/>
  <c r="R402" i="1"/>
  <c r="Y402" i="1"/>
  <c r="R405" i="1"/>
  <c r="Z403" i="1"/>
  <c r="R412" i="1"/>
  <c r="U417" i="1"/>
  <c r="W417" i="1"/>
  <c r="AB417" i="1"/>
  <c r="AD417" i="1"/>
  <c r="AG419" i="1"/>
  <c r="AI419" i="1"/>
  <c r="AK419" i="1"/>
  <c r="K419" i="1"/>
  <c r="V417" i="1"/>
  <c r="H403" i="1"/>
  <c r="U403" i="1"/>
  <c r="W403" i="1"/>
  <c r="AB403" i="1"/>
  <c r="AG405" i="1"/>
  <c r="AI405" i="1"/>
  <c r="AK405" i="1"/>
  <c r="K405" i="1"/>
  <c r="N410" i="1"/>
  <c r="P410" i="1"/>
  <c r="U410" i="1"/>
  <c r="W410" i="1"/>
  <c r="T417" i="1"/>
  <c r="X417" i="1"/>
  <c r="AG422" i="1"/>
  <c r="AI422" i="1"/>
  <c r="AK422" i="1"/>
  <c r="Z410" i="1"/>
  <c r="AD410" i="1"/>
  <c r="T403" i="1"/>
  <c r="X403" i="1"/>
  <c r="L403" i="1"/>
  <c r="N403" i="1"/>
  <c r="AA403" i="1"/>
  <c r="AC403" i="1"/>
  <c r="AE403" i="1"/>
  <c r="AG408" i="1"/>
  <c r="AI408" i="1"/>
  <c r="AK408" i="1"/>
  <c r="AH411" i="1"/>
  <c r="AJ411" i="1"/>
  <c r="AL411" i="1"/>
  <c r="M410" i="1"/>
  <c r="O410" i="1"/>
  <c r="AJ410" i="1" s="1"/>
  <c r="Q410" i="1"/>
  <c r="AG412" i="1"/>
  <c r="AI412" i="1"/>
  <c r="AK412" i="1"/>
  <c r="K412" i="1"/>
  <c r="T410" i="1"/>
  <c r="X410" i="1"/>
  <c r="AH413" i="1"/>
  <c r="AJ413" i="1"/>
  <c r="AL413" i="1"/>
  <c r="AG415" i="1"/>
  <c r="AI415" i="1"/>
  <c r="AK415" i="1"/>
  <c r="L417" i="1"/>
  <c r="G417" i="1"/>
  <c r="I417" i="1"/>
  <c r="N417" i="1"/>
  <c r="AA417" i="1"/>
  <c r="AC417" i="1"/>
  <c r="AE417" i="1"/>
  <c r="L410" i="1"/>
  <c r="F403" i="1"/>
  <c r="J403" i="1"/>
  <c r="G403" i="1"/>
  <c r="I403" i="1"/>
  <c r="D405" i="1"/>
  <c r="AH405" i="1"/>
  <c r="AJ405" i="1"/>
  <c r="AL405" i="1"/>
  <c r="Y405" i="1"/>
  <c r="AI406" i="1"/>
  <c r="AK406" i="1"/>
  <c r="AH408" i="1"/>
  <c r="AJ408" i="1"/>
  <c r="AL408" i="1"/>
  <c r="F410" i="1"/>
  <c r="J410" i="1"/>
  <c r="G410" i="1"/>
  <c r="I410" i="1"/>
  <c r="D412" i="1"/>
  <c r="AH412" i="1"/>
  <c r="AJ412" i="1"/>
  <c r="AL412" i="1"/>
  <c r="Y412" i="1"/>
  <c r="AI413" i="1"/>
  <c r="AK413" i="1"/>
  <c r="AH415" i="1"/>
  <c r="AJ415" i="1"/>
  <c r="AL415" i="1"/>
  <c r="F417" i="1"/>
  <c r="J417" i="1"/>
  <c r="D419" i="1"/>
  <c r="AH419" i="1"/>
  <c r="AJ419" i="1"/>
  <c r="AL419" i="1"/>
  <c r="Y419" i="1"/>
  <c r="AI420" i="1"/>
  <c r="AK420" i="1"/>
  <c r="AH422" i="1"/>
  <c r="AJ422" i="1"/>
  <c r="AL422" i="1"/>
  <c r="AG418" i="1"/>
  <c r="AI418" i="1"/>
  <c r="AK418" i="1"/>
  <c r="AG420" i="1"/>
  <c r="K416" i="1"/>
  <c r="S417" i="1"/>
  <c r="AG411" i="1"/>
  <c r="AI411" i="1"/>
  <c r="AK411" i="1"/>
  <c r="AG413" i="1"/>
  <c r="E410" i="1"/>
  <c r="S410" i="1"/>
  <c r="AG404" i="1"/>
  <c r="AI404" i="1"/>
  <c r="AK404" i="1"/>
  <c r="AG406" i="1"/>
  <c r="E403" i="1"/>
  <c r="S403" i="1"/>
  <c r="AF405" i="1" l="1"/>
  <c r="AF412" i="1"/>
  <c r="K417" i="1"/>
  <c r="AF402" i="1"/>
  <c r="K403" i="1"/>
  <c r="AI410" i="1"/>
  <c r="AL410" i="1"/>
  <c r="AJ403" i="1"/>
  <c r="AH417" i="1"/>
  <c r="AK417" i="1"/>
  <c r="AK410" i="1"/>
  <c r="AF404" i="1"/>
  <c r="AI403" i="1"/>
  <c r="AL417" i="1"/>
  <c r="AF418" i="1"/>
  <c r="AF411" i="1"/>
  <c r="K410" i="1"/>
  <c r="AF420" i="1"/>
  <c r="AK403" i="1"/>
  <c r="AI417" i="1"/>
  <c r="AJ401" i="1"/>
  <c r="AL403" i="1"/>
  <c r="Y403" i="1"/>
  <c r="Y410" i="1"/>
  <c r="AH401" i="1"/>
  <c r="AH403" i="1"/>
  <c r="AH410" i="1"/>
  <c r="Y416" i="1"/>
  <c r="AJ417" i="1"/>
  <c r="Y417" i="1"/>
  <c r="AF422" i="1"/>
  <c r="AF419" i="1"/>
  <c r="Y409" i="1"/>
  <c r="AG417" i="1"/>
  <c r="D417" i="1"/>
  <c r="R417" i="1"/>
  <c r="R416" i="1"/>
  <c r="K409" i="1"/>
  <c r="AL401" i="1"/>
  <c r="R410" i="1"/>
  <c r="R409" i="1"/>
  <c r="AI401" i="1"/>
  <c r="AG410" i="1"/>
  <c r="D410" i="1"/>
  <c r="R403" i="1"/>
  <c r="AG403" i="1"/>
  <c r="D403" i="1"/>
  <c r="AF403" i="1" l="1"/>
  <c r="AF409" i="1"/>
  <c r="AF416" i="1"/>
  <c r="AF410" i="1"/>
  <c r="AK401" i="1"/>
  <c r="AF417" i="1"/>
  <c r="AF401" i="1"/>
  <c r="AG401" i="1" l="1"/>
  <c r="AG358" i="1" l="1"/>
  <c r="AG369" i="1" l="1"/>
  <c r="AH369" i="1"/>
  <c r="AJ369" i="1"/>
  <c r="AL372" i="1"/>
  <c r="AG370" i="1"/>
  <c r="AG368" i="1"/>
  <c r="AG372" i="1"/>
  <c r="AI369" i="1"/>
  <c r="AI372" i="1"/>
  <c r="AH368" i="1"/>
  <c r="AH372" i="1"/>
  <c r="AJ368" i="1"/>
  <c r="AJ370" i="1"/>
  <c r="AJ372" i="1"/>
  <c r="AL368" i="1"/>
  <c r="AL370" i="1"/>
  <c r="D371" i="1"/>
  <c r="AI368" i="1"/>
  <c r="AI370" i="1"/>
  <c r="AK368" i="1"/>
  <c r="AK370" i="1"/>
  <c r="AK372" i="1"/>
  <c r="D366" i="1"/>
  <c r="AH370" i="1"/>
  <c r="D370" i="1"/>
  <c r="AL369" i="1"/>
  <c r="AH367" i="1"/>
  <c r="AH371" i="1"/>
  <c r="AK369" i="1"/>
  <c r="AJ367" i="1"/>
  <c r="AJ371" i="1"/>
  <c r="AL367" i="1"/>
  <c r="AL371" i="1"/>
  <c r="AG367" i="1"/>
  <c r="K367" i="1"/>
  <c r="AL366" i="1"/>
  <c r="AJ366" i="1"/>
  <c r="AH366" i="1"/>
  <c r="AK371" i="1"/>
  <c r="AI371" i="1"/>
  <c r="AK367" i="1"/>
  <c r="AI367" i="1"/>
  <c r="AG366" i="1"/>
  <c r="AK366" i="1"/>
  <c r="AI366" i="1"/>
  <c r="Y372" i="1"/>
  <c r="Y371" i="1"/>
  <c r="Y370" i="1"/>
  <c r="Y369" i="1"/>
  <c r="Y368" i="1"/>
  <c r="Y367" i="1"/>
  <c r="Y366" i="1"/>
  <c r="R372" i="1"/>
  <c r="R370" i="1"/>
  <c r="R369" i="1"/>
  <c r="R368" i="1"/>
  <c r="R367" i="1"/>
  <c r="R366" i="1"/>
  <c r="K372" i="1" l="1"/>
  <c r="K369" i="1"/>
  <c r="K368" i="1"/>
  <c r="K366" i="1"/>
  <c r="K370" i="1" l="1"/>
  <c r="Y349" i="1" l="1"/>
  <c r="Y348" i="1"/>
  <c r="Y347" i="1"/>
  <c r="Y346" i="1"/>
  <c r="Y345" i="1"/>
  <c r="Y344" i="1"/>
  <c r="Y342" i="1"/>
  <c r="Y341" i="1"/>
  <c r="Y340" i="1"/>
  <c r="R349" i="1"/>
  <c r="R348" i="1"/>
  <c r="R347" i="1"/>
  <c r="R346" i="1"/>
  <c r="R345" i="1"/>
  <c r="R342" i="1"/>
  <c r="R341" i="1"/>
  <c r="R340" i="1"/>
  <c r="K349" i="1"/>
  <c r="K348" i="1"/>
  <c r="K347" i="1"/>
  <c r="K346" i="1"/>
  <c r="K345" i="1"/>
  <c r="K342" i="1"/>
  <c r="K341" i="1"/>
  <c r="K340" i="1"/>
  <c r="B11" i="2" l="1"/>
  <c r="AG278" i="1"/>
  <c r="AH278" i="1"/>
  <c r="AI278" i="1"/>
  <c r="AJ278" i="1"/>
  <c r="AK278" i="1"/>
  <c r="AL278" i="1"/>
  <c r="AG280" i="1"/>
  <c r="AH280" i="1"/>
  <c r="AI280" i="1"/>
  <c r="AJ280" i="1"/>
  <c r="AK280" i="1"/>
  <c r="AL280" i="1"/>
  <c r="AG281" i="1"/>
  <c r="AH281" i="1"/>
  <c r="AI281" i="1"/>
  <c r="AJ281" i="1"/>
  <c r="AK281" i="1"/>
  <c r="AL281" i="1"/>
  <c r="AG282" i="1"/>
  <c r="AH282" i="1"/>
  <c r="AI282" i="1"/>
  <c r="AJ282" i="1"/>
  <c r="AK282" i="1"/>
  <c r="AL282" i="1"/>
  <c r="AG285" i="1"/>
  <c r="AH285" i="1"/>
  <c r="AI285" i="1"/>
  <c r="AJ285" i="1"/>
  <c r="AK285" i="1"/>
  <c r="AL285" i="1"/>
  <c r="AG286" i="1"/>
  <c r="AH286" i="1"/>
  <c r="AI286" i="1"/>
  <c r="AJ286" i="1"/>
  <c r="AK286" i="1"/>
  <c r="AL286" i="1"/>
  <c r="AG294" i="1"/>
  <c r="AH294" i="1"/>
  <c r="AI294" i="1"/>
  <c r="AJ294" i="1"/>
  <c r="AK294" i="1"/>
  <c r="AL294" i="1"/>
  <c r="AG295" i="1"/>
  <c r="AH295" i="1"/>
  <c r="AI295" i="1"/>
  <c r="AJ295" i="1"/>
  <c r="AK295" i="1"/>
  <c r="AL295" i="1"/>
  <c r="AG299" i="1"/>
  <c r="AH299" i="1"/>
  <c r="AI299" i="1"/>
  <c r="AJ299" i="1"/>
  <c r="AK299" i="1"/>
  <c r="AL299" i="1"/>
  <c r="AG300" i="1"/>
  <c r="AH300" i="1"/>
  <c r="AI300" i="1"/>
  <c r="AJ300" i="1"/>
  <c r="AK300" i="1"/>
  <c r="AL300" i="1"/>
  <c r="AG304" i="1"/>
  <c r="AH304" i="1"/>
  <c r="AI304" i="1"/>
  <c r="AJ304" i="1"/>
  <c r="AK304" i="1"/>
  <c r="AL304" i="1"/>
  <c r="AG311" i="1"/>
  <c r="AH311" i="1"/>
  <c r="AI311" i="1"/>
  <c r="AJ311" i="1"/>
  <c r="AK311" i="1"/>
  <c r="AL311" i="1"/>
  <c r="AG312" i="1"/>
  <c r="AH312" i="1"/>
  <c r="AI312" i="1"/>
  <c r="AJ312" i="1"/>
  <c r="AK312" i="1"/>
  <c r="AL312" i="1"/>
  <c r="AG313" i="1"/>
  <c r="AH313" i="1"/>
  <c r="AI313" i="1"/>
  <c r="AJ313" i="1"/>
  <c r="AK313" i="1"/>
  <c r="AL313" i="1"/>
  <c r="AG314" i="1"/>
  <c r="AH314" i="1"/>
  <c r="AI314" i="1"/>
  <c r="AJ314" i="1"/>
  <c r="AK314" i="1"/>
  <c r="AL314" i="1"/>
  <c r="AG324" i="1"/>
  <c r="AH324" i="1"/>
  <c r="AI324" i="1"/>
  <c r="AJ324" i="1"/>
  <c r="AK324" i="1"/>
  <c r="AL324" i="1"/>
  <c r="AG334" i="1"/>
  <c r="AH334" i="1"/>
  <c r="AI334" i="1"/>
  <c r="AJ334" i="1"/>
  <c r="AK334" i="1"/>
  <c r="AL334" i="1"/>
  <c r="AG340" i="1"/>
  <c r="AH340" i="1"/>
  <c r="AI340" i="1"/>
  <c r="AJ340" i="1"/>
  <c r="AK340" i="1"/>
  <c r="AL340" i="1"/>
  <c r="AG341" i="1"/>
  <c r="AH341" i="1"/>
  <c r="AI341" i="1"/>
  <c r="AJ341" i="1"/>
  <c r="AK341" i="1"/>
  <c r="AL341" i="1"/>
  <c r="AG342" i="1"/>
  <c r="AH342" i="1"/>
  <c r="AI342" i="1"/>
  <c r="AJ342" i="1"/>
  <c r="AK342" i="1"/>
  <c r="AL342" i="1"/>
  <c r="AH344" i="1"/>
  <c r="AI344" i="1"/>
  <c r="AJ344" i="1"/>
  <c r="AK344" i="1"/>
  <c r="AG345" i="1"/>
  <c r="AH345" i="1"/>
  <c r="AI345" i="1"/>
  <c r="AJ345" i="1"/>
  <c r="AK345" i="1"/>
  <c r="AL345" i="1"/>
  <c r="AG346" i="1"/>
  <c r="AH346" i="1"/>
  <c r="AI346" i="1"/>
  <c r="AJ346" i="1"/>
  <c r="AK346" i="1"/>
  <c r="AL346" i="1"/>
  <c r="AG347" i="1"/>
  <c r="AH347" i="1"/>
  <c r="AI347" i="1"/>
  <c r="AJ347" i="1"/>
  <c r="AK347" i="1"/>
  <c r="AL347" i="1"/>
  <c r="AG348" i="1"/>
  <c r="AH348" i="1"/>
  <c r="AI348" i="1"/>
  <c r="AJ348" i="1"/>
  <c r="AK348" i="1"/>
  <c r="AL348" i="1"/>
  <c r="AG349" i="1"/>
  <c r="AH349" i="1"/>
  <c r="AI349" i="1"/>
  <c r="AJ349" i="1"/>
  <c r="AK349" i="1"/>
  <c r="AL349" i="1"/>
  <c r="AG356" i="1"/>
  <c r="AH356" i="1"/>
  <c r="AI356" i="1"/>
  <c r="AJ356" i="1"/>
  <c r="AK356" i="1"/>
  <c r="AL356" i="1"/>
  <c r="AH358" i="1"/>
  <c r="AI358" i="1"/>
  <c r="AJ358" i="1"/>
  <c r="AK358" i="1"/>
  <c r="AL358" i="1"/>
  <c r="AG359" i="1"/>
  <c r="AH359" i="1"/>
  <c r="AI359" i="1"/>
  <c r="AJ359" i="1"/>
  <c r="AK359" i="1"/>
  <c r="AL359" i="1"/>
  <c r="AG360" i="1"/>
  <c r="AH360" i="1"/>
  <c r="AI360" i="1"/>
  <c r="AJ360" i="1"/>
  <c r="AK360" i="1"/>
  <c r="AL360" i="1"/>
  <c r="AG361" i="1"/>
  <c r="AH361" i="1"/>
  <c r="AI361" i="1"/>
  <c r="AJ361" i="1"/>
  <c r="AK361" i="1"/>
  <c r="AL361" i="1"/>
  <c r="F271" i="1"/>
  <c r="G271" i="1"/>
  <c r="H271" i="1"/>
  <c r="J271" i="1"/>
  <c r="M271" i="1"/>
  <c r="N271" i="1"/>
  <c r="O271" i="1"/>
  <c r="Q271" i="1"/>
  <c r="T271" i="1"/>
  <c r="U271" i="1"/>
  <c r="V271" i="1"/>
  <c r="X271" i="1"/>
  <c r="AA271" i="1"/>
  <c r="AB271" i="1"/>
  <c r="AC271" i="1"/>
  <c r="AE271" i="1"/>
  <c r="F273" i="1"/>
  <c r="G273" i="1"/>
  <c r="H273" i="1"/>
  <c r="J273" i="1"/>
  <c r="M273" i="1"/>
  <c r="N273" i="1"/>
  <c r="O273" i="1"/>
  <c r="Q273" i="1"/>
  <c r="T273" i="1"/>
  <c r="U273" i="1"/>
  <c r="V273" i="1"/>
  <c r="X273" i="1"/>
  <c r="AA273" i="1"/>
  <c r="AB273" i="1"/>
  <c r="AC273" i="1"/>
  <c r="AE273" i="1"/>
  <c r="I274" i="1"/>
  <c r="J274" i="1"/>
  <c r="L274" i="1"/>
  <c r="P274" i="1"/>
  <c r="Q274" i="1"/>
  <c r="S274" i="1"/>
  <c r="W274" i="1"/>
  <c r="X274" i="1"/>
  <c r="Z274" i="1"/>
  <c r="AD274" i="1"/>
  <c r="AE274" i="1"/>
  <c r="F289" i="1"/>
  <c r="G289" i="1"/>
  <c r="H289" i="1"/>
  <c r="J289" i="1"/>
  <c r="M289" i="1"/>
  <c r="N289" i="1"/>
  <c r="O289" i="1"/>
  <c r="Q289" i="1"/>
  <c r="T289" i="1"/>
  <c r="U289" i="1"/>
  <c r="V289" i="1"/>
  <c r="X289" i="1"/>
  <c r="AA289" i="1"/>
  <c r="AB289" i="1"/>
  <c r="AC289" i="1"/>
  <c r="AE289" i="1"/>
  <c r="G320" i="1"/>
  <c r="J320" i="1"/>
  <c r="N320" i="1"/>
  <c r="Q320" i="1"/>
  <c r="U320" i="1"/>
  <c r="X320" i="1"/>
  <c r="AB320" i="1"/>
  <c r="AE320" i="1"/>
  <c r="J322" i="1"/>
  <c r="Q322" i="1"/>
  <c r="X322" i="1"/>
  <c r="AE322" i="1"/>
  <c r="J328" i="1"/>
  <c r="Q328" i="1"/>
  <c r="X328" i="1"/>
  <c r="AE328" i="1"/>
  <c r="J329" i="1"/>
  <c r="Q329" i="1"/>
  <c r="X329" i="1"/>
  <c r="AE329" i="1"/>
  <c r="J330" i="1"/>
  <c r="Q330" i="1"/>
  <c r="X330" i="1"/>
  <c r="AE330" i="1"/>
  <c r="J338" i="1"/>
  <c r="Q338" i="1"/>
  <c r="X338" i="1"/>
  <c r="AE338" i="1"/>
  <c r="F354" i="1"/>
  <c r="G354" i="1"/>
  <c r="H354" i="1"/>
  <c r="J354" i="1"/>
  <c r="M354" i="1"/>
  <c r="N354" i="1"/>
  <c r="O354" i="1"/>
  <c r="Q354" i="1"/>
  <c r="T354" i="1"/>
  <c r="U354" i="1"/>
  <c r="V354" i="1"/>
  <c r="X354" i="1"/>
  <c r="AA354" i="1"/>
  <c r="AB354" i="1"/>
  <c r="AC354" i="1"/>
  <c r="AE354" i="1"/>
  <c r="D278" i="1"/>
  <c r="AF278" i="1" s="1"/>
  <c r="D280" i="1"/>
  <c r="AF280" i="1" s="1"/>
  <c r="D281" i="1"/>
  <c r="AF281" i="1" s="1"/>
  <c r="D282" i="1"/>
  <c r="AF282" i="1" s="1"/>
  <c r="D285" i="1"/>
  <c r="AF285" i="1" s="1"/>
  <c r="D286" i="1"/>
  <c r="AF286" i="1" s="1"/>
  <c r="D294" i="1"/>
  <c r="AF294" i="1" s="1"/>
  <c r="D295" i="1"/>
  <c r="AF295" i="1" s="1"/>
  <c r="D299" i="1"/>
  <c r="AF299" i="1" s="1"/>
  <c r="D300" i="1"/>
  <c r="AF300" i="1" s="1"/>
  <c r="D304" i="1"/>
  <c r="AF304" i="1" s="1"/>
  <c r="D311" i="1"/>
  <c r="AF311" i="1" s="1"/>
  <c r="D312" i="1"/>
  <c r="AF312" i="1" s="1"/>
  <c r="D313" i="1"/>
  <c r="AF313" i="1" s="1"/>
  <c r="D314" i="1"/>
  <c r="AF314" i="1" s="1"/>
  <c r="D324" i="1"/>
  <c r="AF324" i="1" s="1"/>
  <c r="D334" i="1"/>
  <c r="AF334" i="1" s="1"/>
  <c r="D340" i="1"/>
  <c r="AF340" i="1" s="1"/>
  <c r="D341" i="1"/>
  <c r="AF341" i="1" s="1"/>
  <c r="D342" i="1"/>
  <c r="AF342" i="1" s="1"/>
  <c r="D344" i="1"/>
  <c r="D345" i="1"/>
  <c r="AF345" i="1" s="1"/>
  <c r="D346" i="1"/>
  <c r="AF346" i="1" s="1"/>
  <c r="D347" i="1"/>
  <c r="AF347" i="1" s="1"/>
  <c r="D348" i="1"/>
  <c r="AF348" i="1" s="1"/>
  <c r="D349" i="1"/>
  <c r="AF349" i="1" s="1"/>
  <c r="D356" i="1"/>
  <c r="AF356" i="1" s="1"/>
  <c r="D358" i="1"/>
  <c r="AF358" i="1" s="1"/>
  <c r="D359" i="1"/>
  <c r="AF359" i="1" s="1"/>
  <c r="D360" i="1"/>
  <c r="AF360" i="1" s="1"/>
  <c r="D361" i="1"/>
  <c r="AF361" i="1" s="1"/>
  <c r="AL354" i="1" l="1"/>
  <c r="AI354" i="1"/>
  <c r="AI320" i="1"/>
  <c r="AL289" i="1"/>
  <c r="AI289" i="1"/>
  <c r="AL274" i="1"/>
  <c r="AJ354" i="1"/>
  <c r="AH354" i="1"/>
  <c r="AL320" i="1"/>
  <c r="AJ289" i="1"/>
  <c r="AH289" i="1"/>
  <c r="AK274" i="1"/>
  <c r="AL330" i="1"/>
  <c r="AL328" i="1"/>
  <c r="AL322" i="1"/>
  <c r="AL273" i="1"/>
  <c r="AI273" i="1"/>
  <c r="AL271" i="1"/>
  <c r="AI271" i="1"/>
  <c r="AJ273" i="1"/>
  <c r="AH273" i="1"/>
  <c r="AJ271" i="1"/>
  <c r="AH271" i="1"/>
  <c r="AL338" i="1"/>
  <c r="AL329" i="1"/>
  <c r="E274" i="1" l="1"/>
  <c r="AG274" i="1" l="1"/>
  <c r="BL261" i="1" l="1"/>
  <c r="CB261" i="1"/>
  <c r="DH261" i="1"/>
  <c r="BT261" i="1"/>
  <c r="CZ261" i="1"/>
  <c r="DP261" i="1"/>
  <c r="CZ260" i="1" l="1"/>
  <c r="DP260" i="1"/>
  <c r="DH260" i="1"/>
  <c r="BT260" i="1"/>
  <c r="BL260" i="1"/>
  <c r="CB260" i="1"/>
  <c r="DP258" i="1" l="1"/>
  <c r="CZ258" i="1"/>
  <c r="DH258" i="1"/>
  <c r="DH259" i="1"/>
  <c r="DP259" i="1"/>
  <c r="CZ259" i="1"/>
  <c r="BL259" i="1"/>
  <c r="CB259" i="1"/>
  <c r="BT259" i="1"/>
  <c r="CB258" i="1"/>
  <c r="BT258" i="1" l="1"/>
  <c r="BL258" i="1"/>
  <c r="DP256" i="1" l="1"/>
  <c r="BT256" i="1"/>
  <c r="CZ256" i="1"/>
  <c r="DH256" i="1"/>
  <c r="BL256" i="1"/>
  <c r="CB256" i="1"/>
  <c r="AL247" i="1" l="1"/>
  <c r="AK247" i="1"/>
  <c r="AJ247" i="1"/>
  <c r="AI247" i="1"/>
  <c r="AH247" i="1"/>
  <c r="AG247" i="1"/>
  <c r="Y247" i="1"/>
  <c r="R247" i="1"/>
  <c r="K247" i="1"/>
  <c r="D247" i="1"/>
  <c r="AF247" i="1" l="1"/>
  <c r="AL246" i="1"/>
  <c r="AK246" i="1"/>
  <c r="AJ246" i="1"/>
  <c r="AI246" i="1"/>
  <c r="AH246" i="1"/>
  <c r="AG246" i="1"/>
  <c r="Y246" i="1"/>
  <c r="R246" i="1"/>
  <c r="K246" i="1"/>
  <c r="D246" i="1"/>
  <c r="AF246" i="1" l="1"/>
  <c r="AL245" i="1"/>
  <c r="AK245" i="1"/>
  <c r="AJ245" i="1"/>
  <c r="AI245" i="1"/>
  <c r="AH245" i="1"/>
  <c r="AG245" i="1" l="1"/>
  <c r="Y245" i="1"/>
  <c r="R245" i="1"/>
  <c r="K245" i="1"/>
  <c r="D245" i="1"/>
  <c r="AF245" i="1" l="1"/>
  <c r="AL244" i="1"/>
  <c r="AK244" i="1"/>
  <c r="AJ244" i="1"/>
  <c r="AI244" i="1"/>
  <c r="AH244" i="1"/>
  <c r="AG244" i="1"/>
  <c r="Y244" i="1"/>
  <c r="R244" i="1"/>
  <c r="K244" i="1"/>
  <c r="D244" i="1"/>
  <c r="AL243" i="1"/>
  <c r="AK243" i="1"/>
  <c r="AJ243" i="1"/>
  <c r="AI243" i="1"/>
  <c r="AH243" i="1"/>
  <c r="AG243" i="1"/>
  <c r="Y243" i="1"/>
  <c r="R243" i="1"/>
  <c r="K243" i="1"/>
  <c r="D243" i="1"/>
  <c r="AL242" i="1"/>
  <c r="AK242" i="1"/>
  <c r="AJ242" i="1"/>
  <c r="AI242" i="1"/>
  <c r="AH242" i="1"/>
  <c r="AG242" i="1"/>
  <c r="Y242" i="1"/>
  <c r="R242" i="1"/>
  <c r="K242" i="1"/>
  <c r="D242" i="1"/>
  <c r="AL241" i="1"/>
  <c r="AK241" i="1"/>
  <c r="AJ241" i="1"/>
  <c r="AI241" i="1"/>
  <c r="AH241" i="1"/>
  <c r="AG241" i="1"/>
  <c r="Y241" i="1"/>
  <c r="R241" i="1"/>
  <c r="K241" i="1"/>
  <c r="D241" i="1"/>
  <c r="AL240" i="1"/>
  <c r="AK240" i="1"/>
  <c r="AJ240" i="1"/>
  <c r="AI240" i="1"/>
  <c r="AH240" i="1"/>
  <c r="AG240" i="1"/>
  <c r="Y240" i="1"/>
  <c r="R240" i="1"/>
  <c r="K240" i="1"/>
  <c r="AF241" i="1" l="1"/>
  <c r="AF242" i="1"/>
  <c r="AF244" i="1"/>
  <c r="AF243" i="1"/>
  <c r="D240" i="1"/>
  <c r="AF240" i="1" s="1"/>
  <c r="AL238" i="1"/>
  <c r="AJ238" i="1"/>
  <c r="AI238" i="1"/>
  <c r="AH238" i="1"/>
  <c r="AL222" i="1" l="1"/>
  <c r="AK222" i="1"/>
  <c r="AJ222" i="1"/>
  <c r="AI222" i="1"/>
  <c r="AH222" i="1"/>
  <c r="AG222" i="1"/>
  <c r="Y222" i="1"/>
  <c r="R222" i="1"/>
  <c r="K222" i="1"/>
  <c r="D222" i="1"/>
  <c r="AL221" i="1"/>
  <c r="AK221" i="1"/>
  <c r="AJ221" i="1"/>
  <c r="AI221" i="1"/>
  <c r="AH221" i="1"/>
  <c r="AG221" i="1"/>
  <c r="Y221" i="1"/>
  <c r="R221" i="1"/>
  <c r="K221" i="1"/>
  <c r="D221" i="1"/>
  <c r="AL219" i="1"/>
  <c r="AJ219" i="1"/>
  <c r="AI219" i="1"/>
  <c r="AH219" i="1"/>
  <c r="AL218" i="1"/>
  <c r="AL217" i="1"/>
  <c r="AL216" i="1"/>
  <c r="AG217" i="1" l="1"/>
  <c r="AJ216" i="1"/>
  <c r="AG218" i="1"/>
  <c r="AF221" i="1"/>
  <c r="AF222" i="1"/>
  <c r="AJ217" i="1"/>
  <c r="AI217" i="1"/>
  <c r="AH217" i="1"/>
  <c r="AI216" i="1"/>
  <c r="E215" i="1" l="1"/>
  <c r="AH216" i="1"/>
  <c r="AE215" i="1"/>
  <c r="AC215" i="1"/>
  <c r="AB215" i="1"/>
  <c r="AA215" i="1"/>
  <c r="Z215" i="1"/>
  <c r="X215" i="1"/>
  <c r="V215" i="1"/>
  <c r="U215" i="1"/>
  <c r="T215" i="1" s="1"/>
  <c r="S215" i="1"/>
  <c r="Q215" i="1"/>
  <c r="O215" i="1"/>
  <c r="N215" i="1"/>
  <c r="M215" i="1"/>
  <c r="L215" i="1"/>
  <c r="J215" i="1"/>
  <c r="H215" i="1"/>
  <c r="G215" i="1"/>
  <c r="F215" i="1"/>
  <c r="AL213" i="1"/>
  <c r="AK213" i="1"/>
  <c r="AJ213" i="1"/>
  <c r="AI213" i="1"/>
  <c r="AH213" i="1"/>
  <c r="AL212" i="1"/>
  <c r="AK212" i="1"/>
  <c r="AJ212" i="1"/>
  <c r="AI212" i="1"/>
  <c r="AH212" i="1"/>
  <c r="AL215" i="1" l="1"/>
  <c r="AG215" i="1"/>
  <c r="AG216" i="1"/>
  <c r="AL211" i="1"/>
  <c r="AK211" i="1"/>
  <c r="AJ211" i="1"/>
  <c r="AI211" i="1"/>
  <c r="AH211" i="1"/>
  <c r="AL210" i="1"/>
  <c r="AK210" i="1"/>
  <c r="AJ210" i="1"/>
  <c r="AI210" i="1"/>
  <c r="AH210" i="1"/>
  <c r="AE209" i="1"/>
  <c r="AE339" i="1" s="1"/>
  <c r="AD209" i="1"/>
  <c r="AD339" i="1" s="1"/>
  <c r="AC209" i="1"/>
  <c r="AC339" i="1" s="1"/>
  <c r="AB209" i="1"/>
  <c r="AB339" i="1" s="1"/>
  <c r="AA209" i="1"/>
  <c r="AA339" i="1" s="1"/>
  <c r="X209" i="1"/>
  <c r="X339" i="1" s="1"/>
  <c r="W209" i="1"/>
  <c r="W339" i="1" s="1"/>
  <c r="V209" i="1"/>
  <c r="V339" i="1" s="1"/>
  <c r="U209" i="1"/>
  <c r="U339" i="1" s="1"/>
  <c r="T209" i="1"/>
  <c r="T339" i="1" s="1"/>
  <c r="Q209" i="1"/>
  <c r="Q339" i="1" s="1"/>
  <c r="P209" i="1"/>
  <c r="P339" i="1" s="1"/>
  <c r="O209" i="1"/>
  <c r="O339" i="1" s="1"/>
  <c r="N209" i="1"/>
  <c r="N339" i="1" s="1"/>
  <c r="M209" i="1"/>
  <c r="M339" i="1" s="1"/>
  <c r="J209" i="1"/>
  <c r="J339" i="1" s="1"/>
  <c r="I209" i="1"/>
  <c r="I339" i="1" s="1"/>
  <c r="H209" i="1"/>
  <c r="H339" i="1" s="1"/>
  <c r="G209" i="1"/>
  <c r="G339" i="1" s="1"/>
  <c r="F209" i="1"/>
  <c r="F339" i="1" s="1"/>
  <c r="AK339" i="1" l="1"/>
  <c r="AH339" i="1"/>
  <c r="AJ339" i="1"/>
  <c r="AL339" i="1"/>
  <c r="AI339" i="1"/>
  <c r="AH209" i="1"/>
  <c r="AJ209" i="1"/>
  <c r="AL209" i="1"/>
  <c r="AI209" i="1"/>
  <c r="AK209" i="1"/>
  <c r="AL104" i="1" l="1"/>
  <c r="AL103" i="1" l="1"/>
  <c r="AK103" i="1"/>
  <c r="AH103" i="1"/>
  <c r="AG103" i="1"/>
  <c r="Y103" i="1"/>
  <c r="K103" i="1"/>
  <c r="D103" i="1"/>
  <c r="AL102" i="1" l="1"/>
  <c r="AK102" i="1"/>
  <c r="AL101" i="1" l="1"/>
  <c r="AK101" i="1"/>
  <c r="AE100" i="1" l="1"/>
  <c r="AD100" i="1"/>
  <c r="X100" i="1"/>
  <c r="Q100" i="1"/>
  <c r="P100" i="1"/>
  <c r="J100" i="1"/>
  <c r="I100" i="1"/>
  <c r="AL100" i="1" l="1"/>
  <c r="AJ101" i="1"/>
  <c r="AL99" i="1"/>
  <c r="AL98" i="1" l="1"/>
  <c r="AE97" i="1"/>
  <c r="X97" i="1"/>
  <c r="Q97" i="1"/>
  <c r="J97" i="1"/>
  <c r="AL97" i="1" l="1"/>
  <c r="AL95" i="1" l="1"/>
  <c r="AJ95" i="1"/>
  <c r="AI95" i="1"/>
  <c r="AH95" i="1"/>
  <c r="AL94" i="1"/>
  <c r="AJ94" i="1"/>
  <c r="AI94" i="1"/>
  <c r="AH94" i="1"/>
  <c r="AL93" i="1"/>
  <c r="AJ93" i="1"/>
  <c r="AI93" i="1"/>
  <c r="AL92" i="1"/>
  <c r="AJ92" i="1"/>
  <c r="AI92" i="1"/>
  <c r="AH92" i="1"/>
  <c r="AL91" i="1"/>
  <c r="AJ91" i="1"/>
  <c r="AI91" i="1"/>
  <c r="AH91" i="1"/>
  <c r="AL90" i="1"/>
  <c r="AK90" i="1"/>
  <c r="AI90" i="1"/>
  <c r="AH90" i="1"/>
  <c r="AG90" i="1"/>
  <c r="AL89" i="1" l="1"/>
  <c r="AJ89" i="1"/>
  <c r="AI89" i="1"/>
  <c r="AH89" i="1"/>
  <c r="AL88" i="1"/>
  <c r="AJ88" i="1"/>
  <c r="AI88" i="1"/>
  <c r="AH88" i="1"/>
  <c r="AE87" i="1"/>
  <c r="AB87" i="1"/>
  <c r="X87" i="1"/>
  <c r="U87" i="1"/>
  <c r="Q87" i="1"/>
  <c r="N87" i="1"/>
  <c r="J87" i="1" l="1"/>
  <c r="AL87" i="1" s="1"/>
  <c r="G87" i="1"/>
  <c r="AI87" i="1" s="1"/>
  <c r="AL86" i="1"/>
  <c r="AL85" i="1"/>
  <c r="AE84" i="1"/>
  <c r="X84" i="1"/>
  <c r="Q84" i="1"/>
  <c r="J84" i="1"/>
  <c r="AL83" i="1"/>
  <c r="AJ83" i="1"/>
  <c r="AI83" i="1"/>
  <c r="AH83" i="1"/>
  <c r="AL84" i="1" l="1"/>
  <c r="AE82" i="1"/>
  <c r="Q82" i="1"/>
  <c r="J82" i="1" l="1"/>
  <c r="AL81" i="1"/>
  <c r="AL80" i="1" l="1"/>
  <c r="AL79" i="1"/>
  <c r="AL78" i="1"/>
  <c r="AL77" i="1"/>
  <c r="AL76" i="1"/>
  <c r="AL75" i="1"/>
  <c r="AL74" i="1"/>
  <c r="AE73" i="1"/>
  <c r="X73" i="1"/>
  <c r="Q73" i="1"/>
  <c r="J73" i="1"/>
  <c r="AL72" i="1"/>
  <c r="AL71" i="1"/>
  <c r="AL69" i="1"/>
  <c r="AL68" i="1"/>
  <c r="AL66" i="1"/>
  <c r="AL65" i="1"/>
  <c r="AL64" i="1"/>
  <c r="AL63" i="1"/>
  <c r="AE62" i="1"/>
  <c r="X62" i="1"/>
  <c r="Q62" i="1"/>
  <c r="J62" i="1"/>
  <c r="AC303" i="1"/>
  <c r="AB303" i="1"/>
  <c r="AA303" i="1"/>
  <c r="V303" i="1"/>
  <c r="U303" i="1"/>
  <c r="T303" i="1"/>
  <c r="O303" i="1"/>
  <c r="N303" i="1"/>
  <c r="M303" i="1"/>
  <c r="H303" i="1"/>
  <c r="G303" i="1"/>
  <c r="F303" i="1"/>
  <c r="AB302" i="1"/>
  <c r="AA302" i="1"/>
  <c r="U302" i="1"/>
  <c r="N302" i="1"/>
  <c r="M302" i="1"/>
  <c r="H302" i="1"/>
  <c r="G302" i="1"/>
  <c r="F302" i="1"/>
  <c r="AL50" i="1"/>
  <c r="AK50" i="1"/>
  <c r="AG50" i="1"/>
  <c r="AL47" i="1"/>
  <c r="AL46" i="1"/>
  <c r="AL73" i="1" l="1"/>
  <c r="AI303" i="1"/>
  <c r="AH303" i="1"/>
  <c r="AJ303" i="1"/>
  <c r="AI302" i="1"/>
  <c r="I302" i="1"/>
  <c r="O302" i="1"/>
  <c r="W302" i="1"/>
  <c r="AC302" i="1"/>
  <c r="P302" i="1"/>
  <c r="T302" i="1"/>
  <c r="V302" i="1"/>
  <c r="AD302" i="1"/>
  <c r="P303" i="1"/>
  <c r="AD303" i="1"/>
  <c r="AI59" i="1"/>
  <c r="AL62" i="1"/>
  <c r="AG66" i="1"/>
  <c r="AH59" i="1"/>
  <c r="AJ59" i="1"/>
  <c r="AG65" i="1"/>
  <c r="AL45" i="1"/>
  <c r="AL44" i="1"/>
  <c r="AL43" i="1"/>
  <c r="AL42" i="1"/>
  <c r="AD58" i="1" l="1"/>
  <c r="P58" i="1"/>
  <c r="AG64" i="1"/>
  <c r="AK59" i="1"/>
  <c r="W58" i="1"/>
  <c r="W303" i="1"/>
  <c r="I58" i="1"/>
  <c r="I303" i="1"/>
  <c r="AK302" i="1"/>
  <c r="AJ302" i="1"/>
  <c r="AH302" i="1"/>
  <c r="AK58" i="1" l="1"/>
  <c r="AG76" i="1"/>
  <c r="AK303" i="1"/>
  <c r="AL20" i="1" l="1"/>
  <c r="AL19" i="1"/>
  <c r="AL18" i="1" l="1"/>
  <c r="AE17" i="1" l="1"/>
  <c r="X17" i="1"/>
  <c r="Q17" i="1"/>
  <c r="J17" i="1"/>
  <c r="AL17" i="1" l="1"/>
  <c r="AJ18" i="1"/>
  <c r="AL16" i="1"/>
  <c r="AJ16" i="1" l="1"/>
  <c r="AI16" i="1"/>
  <c r="AH16" i="1"/>
  <c r="AL15" i="1"/>
  <c r="AK15" i="1"/>
  <c r="AI15" i="1"/>
  <c r="AH15" i="1"/>
  <c r="AG15" i="1"/>
  <c r="AL14" i="1"/>
  <c r="AK14" i="1"/>
  <c r="AJ14" i="1"/>
  <c r="AI14" i="1"/>
  <c r="AH14" i="1"/>
  <c r="AL13" i="1"/>
  <c r="AK13" i="1"/>
  <c r="AJ13" i="1"/>
  <c r="AH13" i="1"/>
  <c r="AG13" i="1"/>
  <c r="AL12" i="1"/>
  <c r="AK12" i="1"/>
  <c r="AJ12" i="1"/>
  <c r="AI12" i="1"/>
  <c r="AH12" i="1"/>
  <c r="AL11" i="1"/>
  <c r="AK11" i="1"/>
  <c r="AJ11" i="1"/>
  <c r="AI11" i="1"/>
  <c r="AG11" i="1"/>
  <c r="AL10" i="1"/>
  <c r="AE9" i="1"/>
  <c r="X9" i="1"/>
  <c r="Q9" i="1"/>
  <c r="J9" i="1"/>
  <c r="AL8" i="1"/>
  <c r="AJ8" i="1"/>
  <c r="AI8" i="1"/>
  <c r="AH8" i="1"/>
  <c r="AL9" i="1" l="1"/>
  <c r="L273" i="1" l="1"/>
  <c r="K210" i="1"/>
  <c r="K211" i="1"/>
  <c r="K212" i="1"/>
  <c r="P273" i="1"/>
  <c r="K64" i="1"/>
  <c r="K65" i="1"/>
  <c r="K66" i="1"/>
  <c r="K216" i="1"/>
  <c r="K217" i="1"/>
  <c r="K218" i="1"/>
  <c r="S273" i="1"/>
  <c r="X82" i="1"/>
  <c r="W273" i="1"/>
  <c r="R64" i="1"/>
  <c r="R65" i="1"/>
  <c r="R66" i="1"/>
  <c r="R216" i="1"/>
  <c r="R217" i="1"/>
  <c r="R218" i="1"/>
  <c r="I273" i="1"/>
  <c r="AD273" i="1"/>
  <c r="E273" i="1"/>
  <c r="D210" i="1"/>
  <c r="D211" i="1"/>
  <c r="D212" i="1"/>
  <c r="D64" i="1"/>
  <c r="D65" i="1"/>
  <c r="D66" i="1"/>
  <c r="D216" i="1"/>
  <c r="D217" i="1"/>
  <c r="D218" i="1"/>
  <c r="R210" i="1"/>
  <c r="R211" i="1"/>
  <c r="R212" i="1"/>
  <c r="Z273" i="1"/>
  <c r="Y210" i="1"/>
  <c r="Y211" i="1"/>
  <c r="Y212" i="1"/>
  <c r="Y65" i="1"/>
  <c r="Y66" i="1"/>
  <c r="Y216" i="1"/>
  <c r="Y217" i="1"/>
  <c r="Y218" i="1"/>
  <c r="AJ66" i="1"/>
  <c r="AI66" i="1"/>
  <c r="AH66" i="1"/>
  <c r="AJ64" i="1"/>
  <c r="AI64" i="1"/>
  <c r="AH64" i="1"/>
  <c r="AJ65" i="1"/>
  <c r="AI65" i="1"/>
  <c r="AH65" i="1"/>
  <c r="AL82" i="1"/>
  <c r="AJ215" i="1"/>
  <c r="AI215" i="1"/>
  <c r="AH215" i="1"/>
  <c r="AJ218" i="1"/>
  <c r="AI218" i="1"/>
  <c r="AH218" i="1"/>
  <c r="AK60" i="1"/>
  <c r="AJ60" i="1"/>
  <c r="AI60" i="1"/>
  <c r="AH60" i="1"/>
  <c r="AK61" i="1"/>
  <c r="AG211" i="1" l="1"/>
  <c r="AK218" i="1"/>
  <c r="AK216" i="1"/>
  <c r="AK66" i="1"/>
  <c r="K16" i="1"/>
  <c r="K273" i="1" s="1"/>
  <c r="AK217" i="1"/>
  <c r="AG212" i="1"/>
  <c r="AG210" i="1"/>
  <c r="AK64" i="1"/>
  <c r="AK76" i="1"/>
  <c r="AK65" i="1"/>
  <c r="Y16" i="1"/>
  <c r="Y273" i="1" s="1"/>
  <c r="R16" i="1"/>
  <c r="R273" i="1" s="1"/>
  <c r="AG16" i="1"/>
  <c r="D16" i="1"/>
  <c r="AK16" i="1"/>
  <c r="Y64" i="1"/>
  <c r="AG273" i="1"/>
  <c r="D273" i="1"/>
  <c r="AK273" i="1"/>
  <c r="AD215" i="1"/>
  <c r="AF66" i="1"/>
  <c r="I215" i="1"/>
  <c r="AF212" i="1"/>
  <c r="AF210" i="1"/>
  <c r="AF217" i="1"/>
  <c r="AF65" i="1"/>
  <c r="W215" i="1"/>
  <c r="P215" i="1"/>
  <c r="AF218" i="1"/>
  <c r="AF211" i="1"/>
  <c r="AF216" i="1"/>
  <c r="AF16" i="1" l="1"/>
  <c r="AF273" i="1"/>
  <c r="AF64" i="1"/>
  <c r="D215" i="1"/>
  <c r="R215" i="1"/>
  <c r="Y215" i="1"/>
  <c r="K215" i="1"/>
  <c r="AK215" i="1"/>
  <c r="AF215" i="1" l="1"/>
  <c r="AD338" i="1" l="1"/>
  <c r="W338" i="1"/>
  <c r="P338" i="1"/>
  <c r="AK80" i="1" l="1"/>
  <c r="I338" i="1"/>
  <c r="AK81" i="1"/>
  <c r="AK98" i="1"/>
  <c r="AK338" i="1" l="1"/>
  <c r="AK49" i="1" l="1"/>
  <c r="AK108" i="1" l="1"/>
  <c r="AK109" i="1"/>
  <c r="AK33" i="1"/>
  <c r="AK32" i="1"/>
  <c r="AK25" i="1"/>
  <c r="AK24" i="1"/>
  <c r="AD329" i="1" l="1"/>
  <c r="AD330" i="1"/>
  <c r="AD322" i="1"/>
  <c r="AD271" i="1"/>
  <c r="W289" i="1"/>
  <c r="W329" i="1"/>
  <c r="W330" i="1"/>
  <c r="W322" i="1"/>
  <c r="W271" i="1"/>
  <c r="P271" i="1"/>
  <c r="P322" i="1"/>
  <c r="P330" i="1"/>
  <c r="P329" i="1"/>
  <c r="P289" i="1"/>
  <c r="P28" i="1" l="1"/>
  <c r="AD21" i="1"/>
  <c r="K89" i="1"/>
  <c r="K92" i="1"/>
  <c r="K94" i="1"/>
  <c r="W84" i="1"/>
  <c r="R89" i="1"/>
  <c r="R91" i="1"/>
  <c r="R92" i="1"/>
  <c r="R94" i="1"/>
  <c r="AD84" i="1"/>
  <c r="Y89" i="1"/>
  <c r="Y92" i="1"/>
  <c r="Y94" i="1"/>
  <c r="L322" i="1"/>
  <c r="U322" i="1"/>
  <c r="V322" i="1"/>
  <c r="T322" i="1"/>
  <c r="Z322" i="1"/>
  <c r="O322" i="1"/>
  <c r="M322" i="1"/>
  <c r="N322" i="1"/>
  <c r="S322" i="1"/>
  <c r="AC322" i="1"/>
  <c r="AA322" i="1"/>
  <c r="AB322" i="1"/>
  <c r="P62" i="1"/>
  <c r="S62" i="1"/>
  <c r="W62" i="1"/>
  <c r="Z62" i="1"/>
  <c r="AD62" i="1"/>
  <c r="P84" i="1"/>
  <c r="L62" i="1"/>
  <c r="L328" i="1"/>
  <c r="L73" i="1"/>
  <c r="K83" i="1"/>
  <c r="L289" i="1"/>
  <c r="K219" i="1"/>
  <c r="K289" i="1" s="1"/>
  <c r="K238" i="1"/>
  <c r="K354" i="1" s="1"/>
  <c r="L354" i="1"/>
  <c r="P354" i="1"/>
  <c r="K88" i="1"/>
  <c r="P328" i="1"/>
  <c r="P73" i="1"/>
  <c r="S271" i="1"/>
  <c r="R8" i="1"/>
  <c r="R271" i="1" s="1"/>
  <c r="S330" i="1"/>
  <c r="R88" i="1"/>
  <c r="S329" i="1"/>
  <c r="R95" i="1"/>
  <c r="Z328" i="1"/>
  <c r="Z73" i="1"/>
  <c r="AD328" i="1"/>
  <c r="AD73" i="1"/>
  <c r="AB330" i="1"/>
  <c r="AC330" i="1"/>
  <c r="AA330" i="1"/>
  <c r="Y83" i="1"/>
  <c r="Z289" i="1"/>
  <c r="AD289" i="1"/>
  <c r="K91" i="1"/>
  <c r="Y91" i="1"/>
  <c r="L271" i="1"/>
  <c r="K8" i="1"/>
  <c r="K271" i="1" s="1"/>
  <c r="L330" i="1"/>
  <c r="L329" i="1"/>
  <c r="K95" i="1"/>
  <c r="N330" i="1"/>
  <c r="O330" i="1"/>
  <c r="M330" i="1"/>
  <c r="M328" i="1"/>
  <c r="N328" i="1"/>
  <c r="S328" i="1"/>
  <c r="S73" i="1"/>
  <c r="W328" i="1"/>
  <c r="W73" i="1"/>
  <c r="V330" i="1"/>
  <c r="T330" i="1"/>
  <c r="U330" i="1"/>
  <c r="R83" i="1"/>
  <c r="S289" i="1"/>
  <c r="R219" i="1"/>
  <c r="R289" i="1" s="1"/>
  <c r="S354" i="1"/>
  <c r="R238" i="1"/>
  <c r="R354" i="1" s="1"/>
  <c r="W354" i="1"/>
  <c r="Z271" i="1"/>
  <c r="Y8" i="1"/>
  <c r="Y271" i="1" s="1"/>
  <c r="Z330" i="1"/>
  <c r="Y88" i="1"/>
  <c r="Z329" i="1"/>
  <c r="Y95" i="1"/>
  <c r="K213" i="1"/>
  <c r="L209" i="1"/>
  <c r="W67" i="1"/>
  <c r="Y213" i="1"/>
  <c r="Z209" i="1"/>
  <c r="P67" i="1"/>
  <c r="R213" i="1"/>
  <c r="S209" i="1"/>
  <c r="AD67" i="1"/>
  <c r="P21" i="1"/>
  <c r="AD105" i="1"/>
  <c r="W21" i="1"/>
  <c r="AD28" i="1"/>
  <c r="R47" i="1" l="1"/>
  <c r="R322" i="1" s="1"/>
  <c r="R74" i="1"/>
  <c r="R328" i="1" s="1"/>
  <c r="Y75" i="1"/>
  <c r="Y330" i="1" s="1"/>
  <c r="Y63" i="1"/>
  <c r="Y47" i="1"/>
  <c r="Y322" i="1" s="1"/>
  <c r="K47" i="1"/>
  <c r="K322" i="1" s="1"/>
  <c r="AB62" i="1"/>
  <c r="AC62" i="1"/>
  <c r="T62" i="1"/>
  <c r="N62" i="1"/>
  <c r="O62" i="1"/>
  <c r="R63" i="1"/>
  <c r="AA62" i="1"/>
  <c r="U62" i="1"/>
  <c r="V62" i="1"/>
  <c r="M62" i="1"/>
  <c r="K63" i="1"/>
  <c r="AA328" i="1"/>
  <c r="AA73" i="1"/>
  <c r="O328" i="1"/>
  <c r="O73" i="1"/>
  <c r="N73" i="1" s="1"/>
  <c r="M73" i="1" s="1"/>
  <c r="K73" i="1" s="1"/>
  <c r="AD354" i="1"/>
  <c r="T328" i="1"/>
  <c r="T73" i="1"/>
  <c r="U328" i="1"/>
  <c r="U73" i="1"/>
  <c r="K75" i="1"/>
  <c r="K330" i="1" s="1"/>
  <c r="Y219" i="1"/>
  <c r="Y289" i="1" s="1"/>
  <c r="Y74" i="1"/>
  <c r="Y328" i="1" s="1"/>
  <c r="R75" i="1"/>
  <c r="R330" i="1" s="1"/>
  <c r="K74" i="1"/>
  <c r="K328" i="1" s="1"/>
  <c r="AB328" i="1"/>
  <c r="AB73" i="1"/>
  <c r="AC328" i="1"/>
  <c r="AC73" i="1"/>
  <c r="V328" i="1"/>
  <c r="V73" i="1"/>
  <c r="R209" i="1"/>
  <c r="R339" i="1" s="1"/>
  <c r="S339" i="1"/>
  <c r="Y209" i="1"/>
  <c r="Y339" i="1" s="1"/>
  <c r="Z339" i="1"/>
  <c r="K209" i="1"/>
  <c r="K339" i="1" s="1"/>
  <c r="L339" i="1"/>
  <c r="Y46" i="1"/>
  <c r="K46" i="1"/>
  <c r="R46" i="1"/>
  <c r="W105" i="1"/>
  <c r="R73" i="1" l="1"/>
  <c r="Y73" i="1"/>
  <c r="Y62" i="1"/>
  <c r="K62" i="1"/>
  <c r="R62" i="1"/>
  <c r="P105" i="1"/>
  <c r="W28" i="1"/>
  <c r="AK77" i="1" l="1"/>
  <c r="AK69" i="1"/>
  <c r="AK68" i="1" l="1"/>
  <c r="I67" i="1"/>
  <c r="AK70" i="1"/>
  <c r="AK71" i="1"/>
  <c r="D213" i="1"/>
  <c r="AF213" i="1" s="1"/>
  <c r="AG213" i="1"/>
  <c r="E209" i="1"/>
  <c r="AK67" i="1" l="1"/>
  <c r="E339" i="1"/>
  <c r="AG209" i="1"/>
  <c r="D209" i="1"/>
  <c r="AF209" i="1" s="1"/>
  <c r="AG339" i="1" l="1"/>
  <c r="D339" i="1"/>
  <c r="AF339" i="1" s="1"/>
  <c r="AK107" i="1"/>
  <c r="AK31" i="1"/>
  <c r="AK22" i="1" l="1"/>
  <c r="I21" i="1"/>
  <c r="AK21" i="1" s="1"/>
  <c r="AK29" i="1"/>
  <c r="I28" i="1"/>
  <c r="AK28" i="1" s="1"/>
  <c r="AK51" i="1"/>
  <c r="I53" i="1"/>
  <c r="AK54" i="1"/>
  <c r="AK106" i="1"/>
  <c r="I105" i="1"/>
  <c r="AK23" i="1"/>
  <c r="AK52" i="1"/>
  <c r="AK105" i="1" l="1"/>
  <c r="AK36" i="1" l="1"/>
  <c r="AK38" i="1"/>
  <c r="E322" i="1"/>
  <c r="AG47" i="1"/>
  <c r="I322" i="1"/>
  <c r="AK47" i="1"/>
  <c r="AK94" i="1"/>
  <c r="AG92" i="1"/>
  <c r="AK89" i="1"/>
  <c r="AK72" i="1"/>
  <c r="AK322" i="1" l="1"/>
  <c r="D47" i="1"/>
  <c r="AF47" i="1" s="1"/>
  <c r="H322" i="1"/>
  <c r="AJ47" i="1"/>
  <c r="AG322" i="1"/>
  <c r="F322" i="1"/>
  <c r="AH47" i="1"/>
  <c r="G322" i="1"/>
  <c r="AI47" i="1"/>
  <c r="I271" i="1"/>
  <c r="AK8" i="1"/>
  <c r="E271" i="1"/>
  <c r="AG8" i="1"/>
  <c r="D8" i="1"/>
  <c r="AF8" i="1" s="1"/>
  <c r="E328" i="1"/>
  <c r="AG74" i="1"/>
  <c r="E73" i="1"/>
  <c r="I330" i="1"/>
  <c r="AK75" i="1"/>
  <c r="D83" i="1"/>
  <c r="AF83" i="1" s="1"/>
  <c r="AG83" i="1"/>
  <c r="AK88" i="1"/>
  <c r="D89" i="1"/>
  <c r="AF89" i="1" s="1"/>
  <c r="AG89" i="1"/>
  <c r="AK91" i="1"/>
  <c r="E329" i="1"/>
  <c r="AG95" i="1"/>
  <c r="AK219" i="1"/>
  <c r="I289" i="1"/>
  <c r="E354" i="1"/>
  <c r="D238" i="1"/>
  <c r="AG72" i="1"/>
  <c r="I328" i="1"/>
  <c r="AK74" i="1"/>
  <c r="I73" i="1"/>
  <c r="AK73" i="1" s="1"/>
  <c r="E330" i="1"/>
  <c r="AG75" i="1"/>
  <c r="AK83" i="1"/>
  <c r="D88" i="1"/>
  <c r="AF88" i="1" s="1"/>
  <c r="AG88" i="1"/>
  <c r="E320" i="1"/>
  <c r="E87" i="1"/>
  <c r="D91" i="1"/>
  <c r="AF91" i="1" s="1"/>
  <c r="AG91" i="1"/>
  <c r="D92" i="1"/>
  <c r="AF92" i="1" s="1"/>
  <c r="AK92" i="1"/>
  <c r="D94" i="1"/>
  <c r="AF94" i="1" s="1"/>
  <c r="AG94" i="1"/>
  <c r="D95" i="1"/>
  <c r="AF95" i="1" s="1"/>
  <c r="AK95" i="1"/>
  <c r="I329" i="1"/>
  <c r="AG219" i="1"/>
  <c r="E289" i="1"/>
  <c r="D219" i="1"/>
  <c r="AF219" i="1" s="1"/>
  <c r="I354" i="1"/>
  <c r="AK238" i="1"/>
  <c r="AK330" i="1" l="1"/>
  <c r="AK354" i="1"/>
  <c r="AK329" i="1"/>
  <c r="AK328" i="1"/>
  <c r="AI322" i="1"/>
  <c r="AH322" i="1"/>
  <c r="AJ322" i="1"/>
  <c r="AK289" i="1"/>
  <c r="AK271" i="1"/>
  <c r="I35" i="1"/>
  <c r="D322" i="1"/>
  <c r="AF322" i="1" s="1"/>
  <c r="AG289" i="1"/>
  <c r="D289" i="1"/>
  <c r="AF289" i="1" s="1"/>
  <c r="G330" i="1"/>
  <c r="AI75" i="1"/>
  <c r="H330" i="1"/>
  <c r="AJ75" i="1"/>
  <c r="F328" i="1"/>
  <c r="F73" i="1"/>
  <c r="AH73" i="1" s="1"/>
  <c r="AH74" i="1"/>
  <c r="G328" i="1"/>
  <c r="G73" i="1"/>
  <c r="AI73" i="1" s="1"/>
  <c r="AI74" i="1"/>
  <c r="AG73" i="1"/>
  <c r="AG328" i="1"/>
  <c r="F330" i="1"/>
  <c r="AH75" i="1"/>
  <c r="AG330" i="1"/>
  <c r="D354" i="1"/>
  <c r="AG329" i="1"/>
  <c r="H328" i="1"/>
  <c r="H73" i="1"/>
  <c r="AJ73" i="1" s="1"/>
  <c r="AJ74" i="1"/>
  <c r="D271" i="1"/>
  <c r="AF271" i="1" s="1"/>
  <c r="AG271" i="1"/>
  <c r="D75" i="1"/>
  <c r="AF75" i="1" s="1"/>
  <c r="D74" i="1"/>
  <c r="AF74" i="1" s="1"/>
  <c r="AH330" i="1" l="1"/>
  <c r="AH328" i="1"/>
  <c r="AJ330" i="1"/>
  <c r="AI330" i="1"/>
  <c r="AJ328" i="1"/>
  <c r="AI328" i="1"/>
  <c r="D330" i="1"/>
  <c r="AF330" i="1" s="1"/>
  <c r="D328" i="1"/>
  <c r="AF328" i="1" s="1"/>
  <c r="D73" i="1"/>
  <c r="AF73" i="1" s="1"/>
  <c r="AK86" i="1" l="1"/>
  <c r="AK19" i="1" l="1"/>
  <c r="AG63" i="1"/>
  <c r="E62" i="1"/>
  <c r="I84" i="1"/>
  <c r="AK85" i="1"/>
  <c r="I62" i="1"/>
  <c r="AK62" i="1" s="1"/>
  <c r="AK63" i="1"/>
  <c r="D63" i="1" l="1"/>
  <c r="AF63" i="1" s="1"/>
  <c r="G62" i="1"/>
  <c r="AI62" i="1" s="1"/>
  <c r="AI63" i="1"/>
  <c r="AJ63" i="1"/>
  <c r="H62" i="1"/>
  <c r="AJ62" i="1" s="1"/>
  <c r="AK84" i="1"/>
  <c r="F62" i="1"/>
  <c r="AH62" i="1" s="1"/>
  <c r="AH63" i="1"/>
  <c r="AG62" i="1"/>
  <c r="D62" i="1" l="1"/>
  <c r="AF62" i="1" s="1"/>
  <c r="AG46" i="1"/>
  <c r="AK78" i="1"/>
  <c r="AK46" i="1"/>
  <c r="AK79" i="1"/>
  <c r="D46" i="1" l="1"/>
  <c r="AF46" i="1" s="1"/>
  <c r="AJ46" i="1"/>
  <c r="AH46" i="1"/>
  <c r="AI46" i="1"/>
  <c r="AK26" i="1" l="1"/>
  <c r="AK110" i="1"/>
  <c r="AK34" i="1"/>
  <c r="AK93" i="1" l="1"/>
  <c r="I87" i="1"/>
  <c r="I320" i="1"/>
  <c r="F320" i="1"/>
  <c r="AH93" i="1"/>
  <c r="F87" i="1"/>
  <c r="D93" i="1"/>
  <c r="AG93" i="1"/>
  <c r="K93" i="1"/>
  <c r="L320" i="1"/>
  <c r="L87" i="1"/>
  <c r="M320" i="1"/>
  <c r="M87" i="1"/>
  <c r="P320" i="1"/>
  <c r="P87" i="1"/>
  <c r="P82" i="1" s="1"/>
  <c r="Y93" i="1"/>
  <c r="Z87" i="1"/>
  <c r="Z320" i="1"/>
  <c r="AA87" i="1"/>
  <c r="AA320" i="1"/>
  <c r="AD87" i="1"/>
  <c r="AD82" i="1" s="1"/>
  <c r="AD320" i="1"/>
  <c r="R93" i="1"/>
  <c r="S87" i="1"/>
  <c r="S320" i="1"/>
  <c r="T320" i="1"/>
  <c r="T87" i="1"/>
  <c r="W320" i="1"/>
  <c r="W87" i="1"/>
  <c r="W82" i="1" s="1"/>
  <c r="AH87" i="1" l="1"/>
  <c r="AG87" i="1"/>
  <c r="AG320" i="1"/>
  <c r="AF93" i="1"/>
  <c r="AK320" i="1"/>
  <c r="AK87" i="1"/>
  <c r="I82" i="1"/>
  <c r="AK82" i="1" s="1"/>
  <c r="AH320" i="1"/>
  <c r="AD323" i="1" l="1"/>
  <c r="AD9" i="1"/>
  <c r="W323" i="1"/>
  <c r="W9" i="1"/>
  <c r="P9" i="1"/>
  <c r="P323" i="1"/>
  <c r="Y102" i="1" l="1"/>
  <c r="K11" i="1"/>
  <c r="M274" i="1"/>
  <c r="T274" i="1"/>
  <c r="R11" i="1"/>
  <c r="AC100" i="1"/>
  <c r="O100" i="1"/>
  <c r="Y11" i="1"/>
  <c r="AA274" i="1"/>
  <c r="P97" i="1"/>
  <c r="P96" i="1" s="1"/>
  <c r="W97" i="1"/>
  <c r="AD97" i="1"/>
  <c r="AD96" i="1" s="1"/>
  <c r="K42" i="1" l="1"/>
  <c r="R10" i="1"/>
  <c r="Y104" i="1"/>
  <c r="W100" i="1" s="1"/>
  <c r="R42" i="1"/>
  <c r="Y42" i="1"/>
  <c r="R102" i="1"/>
  <c r="R50" i="1"/>
  <c r="K104" i="1"/>
  <c r="AA9" i="1"/>
  <c r="M9" i="1"/>
  <c r="T9" i="1"/>
  <c r="Y10" i="1"/>
  <c r="K10" i="1"/>
  <c r="AJ102" i="1"/>
  <c r="Y50" i="1"/>
  <c r="Y20" i="1"/>
  <c r="R20" i="1"/>
  <c r="K20" i="1"/>
  <c r="K50" i="1"/>
  <c r="AK104" i="1" l="1"/>
  <c r="R104" i="1"/>
  <c r="AK100" i="1"/>
  <c r="W96" i="1"/>
  <c r="AH104" i="1" l="1"/>
  <c r="AK42" i="1"/>
  <c r="AG10" i="1" l="1"/>
  <c r="I9" i="1"/>
  <c r="AK9" i="1" s="1"/>
  <c r="AK10" i="1"/>
  <c r="AH11" i="1"/>
  <c r="F274" i="1"/>
  <c r="D11" i="1"/>
  <c r="AF11" i="1" s="1"/>
  <c r="AG42" i="1"/>
  <c r="AI42" i="1"/>
  <c r="AJ42" i="1"/>
  <c r="AH42" i="1"/>
  <c r="I323" i="1"/>
  <c r="AK48" i="1"/>
  <c r="AG104" i="1"/>
  <c r="AI104" i="1"/>
  <c r="AH102" i="1"/>
  <c r="AK323" i="1" l="1"/>
  <c r="AH274" i="1"/>
  <c r="H100" i="1"/>
  <c r="AJ104" i="1"/>
  <c r="AJ10" i="1"/>
  <c r="F9" i="1"/>
  <c r="AH9" i="1" s="1"/>
  <c r="AH10" i="1"/>
  <c r="D104" i="1"/>
  <c r="AF104" i="1" s="1"/>
  <c r="AI10" i="1"/>
  <c r="D42" i="1"/>
  <c r="AF42" i="1" s="1"/>
  <c r="D10" i="1"/>
  <c r="AF10" i="1" s="1"/>
  <c r="AG20" i="1"/>
  <c r="AK20" i="1"/>
  <c r="AH20" i="1"/>
  <c r="AJ50" i="1"/>
  <c r="AI50" i="1"/>
  <c r="AK99" i="1"/>
  <c r="I97" i="1"/>
  <c r="AK97" i="1" l="1"/>
  <c r="I96" i="1"/>
  <c r="AK96" i="1" s="1"/>
  <c r="AI20" i="1"/>
  <c r="D50" i="1"/>
  <c r="AF50" i="1" s="1"/>
  <c r="AH50" i="1"/>
  <c r="AJ20" i="1"/>
  <c r="D20" i="1"/>
  <c r="AF20" i="1" s="1"/>
  <c r="K102" i="1" l="1"/>
  <c r="AG102" i="1"/>
  <c r="AI102" i="1" l="1"/>
  <c r="D102" i="1"/>
  <c r="AF102" i="1" s="1"/>
  <c r="Z350" i="1" l="1"/>
  <c r="Z343" i="1"/>
  <c r="AA350" i="1" l="1"/>
  <c r="AA343" i="1"/>
  <c r="AA331" i="1"/>
  <c r="AA333" i="1"/>
  <c r="AA315" i="1"/>
  <c r="AA298" i="1"/>
  <c r="AA318" i="1"/>
  <c r="AA362" i="1"/>
  <c r="Z137" i="1"/>
  <c r="AB343" i="1"/>
  <c r="AB350" i="1"/>
  <c r="AB331" i="1"/>
  <c r="AB333" i="1"/>
  <c r="AB315" i="1"/>
  <c r="AB298" i="1"/>
  <c r="AB318" i="1"/>
  <c r="AB112" i="1"/>
  <c r="AB362" i="1"/>
  <c r="AC350" i="1"/>
  <c r="AC343" i="1"/>
  <c r="AC331" i="1"/>
  <c r="AC333" i="1"/>
  <c r="AC315" i="1"/>
  <c r="AC298" i="1"/>
  <c r="AC318" i="1"/>
  <c r="AC362" i="1"/>
  <c r="AC277" i="1"/>
  <c r="AE350" i="1"/>
  <c r="AE343" i="1"/>
  <c r="AE331" i="1"/>
  <c r="AE333" i="1"/>
  <c r="AE315" i="1"/>
  <c r="AE298" i="1"/>
  <c r="AE326" i="1"/>
  <c r="AE336" i="1"/>
  <c r="AE337" i="1"/>
  <c r="AE318" i="1"/>
  <c r="AE335" i="1"/>
  <c r="AE362" i="1"/>
  <c r="AE279" i="1"/>
  <c r="AE276" i="1"/>
  <c r="AE277" i="1"/>
  <c r="Z272" i="1"/>
  <c r="Z362" i="1"/>
  <c r="Z326" i="1"/>
  <c r="Z118" i="1"/>
  <c r="Z298" i="1"/>
  <c r="Z315" i="1"/>
  <c r="Z310" i="1"/>
  <c r="Z331" i="1"/>
  <c r="AD343" i="1"/>
  <c r="AD350" i="1"/>
  <c r="AD331" i="1"/>
  <c r="AD305" i="1"/>
  <c r="AD333" i="1"/>
  <c r="AD315" i="1"/>
  <c r="AD298" i="1"/>
  <c r="AD293" i="1"/>
  <c r="AD292" i="1"/>
  <c r="AD318" i="1"/>
  <c r="AD335" i="1"/>
  <c r="AD291" i="1"/>
  <c r="AD308" i="1"/>
  <c r="AD326" i="1"/>
  <c r="AD337" i="1"/>
  <c r="AD316" i="1"/>
  <c r="AD309" i="1"/>
  <c r="AD352" i="1"/>
  <c r="AD362" i="1"/>
  <c r="Y174" i="1"/>
  <c r="AD288" i="1"/>
  <c r="AD276" i="1"/>
  <c r="AD277" i="1"/>
  <c r="Z112" i="1"/>
  <c r="Z147" i="1"/>
  <c r="Z318" i="1"/>
  <c r="Z152" i="1"/>
  <c r="Z142" i="1"/>
  <c r="Z325" i="1"/>
  <c r="Z333" i="1"/>
  <c r="AE112" i="1" l="1"/>
  <c r="AC112" i="1"/>
  <c r="AA112" i="1"/>
  <c r="Y203" i="1"/>
  <c r="Y143" i="1"/>
  <c r="Y325" i="1" s="1"/>
  <c r="Y196" i="1"/>
  <c r="Y205" i="1"/>
  <c r="Y333" i="1" s="1"/>
  <c r="Y350" i="1"/>
  <c r="Y175" i="1"/>
  <c r="AD357" i="1"/>
  <c r="AE357" i="1"/>
  <c r="AA357" i="1"/>
  <c r="Y116" i="1"/>
  <c r="Y160" i="1"/>
  <c r="AD301" i="1"/>
  <c r="Z357" i="1"/>
  <c r="AC357" i="1"/>
  <c r="AB357" i="1"/>
  <c r="Y139" i="1"/>
  <c r="Y201" i="1"/>
  <c r="Y181" i="1"/>
  <c r="Y186" i="1"/>
  <c r="Y173" i="1"/>
  <c r="Y193" i="1"/>
  <c r="Y198" i="1"/>
  <c r="Y179" i="1"/>
  <c r="Y164" i="1"/>
  <c r="Y131" i="1"/>
  <c r="Y159" i="1"/>
  <c r="Y155" i="1"/>
  <c r="Y158" i="1"/>
  <c r="Y154" i="1"/>
  <c r="Y195" i="1"/>
  <c r="Y122" i="1"/>
  <c r="Y134" i="1"/>
  <c r="Y153" i="1"/>
  <c r="Y114" i="1"/>
  <c r="Y161" i="1"/>
  <c r="Y156" i="1"/>
  <c r="Y141" i="1"/>
  <c r="Y145" i="1"/>
  <c r="Y171" i="1"/>
  <c r="Y197" i="1"/>
  <c r="Y343" i="1"/>
  <c r="Y192" i="1"/>
  <c r="Y117" i="1"/>
  <c r="Y149" i="1"/>
  <c r="Y121" i="1"/>
  <c r="Y180" i="1"/>
  <c r="Y188" i="1"/>
  <c r="Y169" i="1"/>
  <c r="Y165" i="1"/>
  <c r="Y140" i="1"/>
  <c r="Y113" i="1"/>
  <c r="Y187" i="1"/>
  <c r="Y182" i="1"/>
  <c r="Y168" i="1"/>
  <c r="Y157" i="1"/>
  <c r="Y176" i="1"/>
  <c r="Y189" i="1"/>
  <c r="Y170" i="1"/>
  <c r="Y123" i="1"/>
  <c r="Y151" i="1"/>
  <c r="Y177" i="1"/>
  <c r="Y120" i="1"/>
  <c r="Y199" i="1"/>
  <c r="Y194" i="1"/>
  <c r="Y146" i="1"/>
  <c r="Y178" i="1"/>
  <c r="Y184" i="1"/>
  <c r="Y190" i="1"/>
  <c r="Y200" i="1"/>
  <c r="AE137" i="1"/>
  <c r="AE310" i="1"/>
  <c r="AC137" i="1"/>
  <c r="AC147" i="1"/>
  <c r="AC310" i="1"/>
  <c r="AB137" i="1"/>
  <c r="AB310" i="1"/>
  <c r="AD147" i="1"/>
  <c r="AD307" i="1" s="1"/>
  <c r="AD310" i="1"/>
  <c r="Y130" i="1"/>
  <c r="Y148" i="1"/>
  <c r="Y150" i="1"/>
  <c r="AA310" i="1"/>
  <c r="Y125" i="1"/>
  <c r="Y272" i="1" s="1"/>
  <c r="AA335" i="1"/>
  <c r="AA58" i="1"/>
  <c r="AA338" i="1"/>
  <c r="AA336" i="1"/>
  <c r="AA316" i="1"/>
  <c r="AA337" i="1"/>
  <c r="AA309" i="1"/>
  <c r="AA352" i="1"/>
  <c r="AA276" i="1"/>
  <c r="Q350" i="1"/>
  <c r="Q343" i="1"/>
  <c r="Q331" i="1"/>
  <c r="Q315" i="1"/>
  <c r="Q298" i="1"/>
  <c r="Q333" i="1"/>
  <c r="Q335" i="1"/>
  <c r="Q337" i="1"/>
  <c r="Q326" i="1"/>
  <c r="Q318" i="1"/>
  <c r="Q362" i="1"/>
  <c r="Q276" i="1"/>
  <c r="Q279" i="1"/>
  <c r="Q277" i="1"/>
  <c r="Q272" i="1"/>
  <c r="L350" i="1"/>
  <c r="L343" i="1"/>
  <c r="P343" i="1"/>
  <c r="P350" i="1"/>
  <c r="P331" i="1"/>
  <c r="P305" i="1"/>
  <c r="P315" i="1"/>
  <c r="P298" i="1"/>
  <c r="P333" i="1"/>
  <c r="P293" i="1"/>
  <c r="P292" i="1"/>
  <c r="P335" i="1"/>
  <c r="P308" i="1"/>
  <c r="P337" i="1"/>
  <c r="P326" i="1"/>
  <c r="P318" i="1"/>
  <c r="P309" i="1"/>
  <c r="P291" i="1"/>
  <c r="P316" i="1"/>
  <c r="P352" i="1"/>
  <c r="P362" i="1"/>
  <c r="P288" i="1"/>
  <c r="P276" i="1"/>
  <c r="P277" i="1"/>
  <c r="P272" i="1"/>
  <c r="O343" i="1"/>
  <c r="O350" i="1"/>
  <c r="O331" i="1"/>
  <c r="O315" i="1"/>
  <c r="O298" i="1"/>
  <c r="O333" i="1"/>
  <c r="O318" i="1"/>
  <c r="O112" i="1"/>
  <c r="O362" i="1"/>
  <c r="O277" i="1"/>
  <c r="O272" i="1"/>
  <c r="AB335" i="1"/>
  <c r="AB58" i="1"/>
  <c r="AB329" i="1"/>
  <c r="AB338" i="1"/>
  <c r="AB326" i="1"/>
  <c r="AB337" i="1"/>
  <c r="AB336" i="1"/>
  <c r="AB309" i="1"/>
  <c r="AB316" i="1"/>
  <c r="AA290" i="1"/>
  <c r="AB276" i="1"/>
  <c r="S350" i="1"/>
  <c r="S343" i="1"/>
  <c r="W350" i="1"/>
  <c r="W343" i="1"/>
  <c r="W331" i="1"/>
  <c r="W305" i="1"/>
  <c r="W298" i="1"/>
  <c r="W333" i="1"/>
  <c r="W315" i="1"/>
  <c r="W293" i="1"/>
  <c r="W292" i="1"/>
  <c r="W308" i="1"/>
  <c r="W335" i="1"/>
  <c r="W287" i="1"/>
  <c r="W318" i="1"/>
  <c r="W326" i="1"/>
  <c r="W337" i="1"/>
  <c r="W316" i="1"/>
  <c r="W309" i="1"/>
  <c r="W352" i="1"/>
  <c r="W288" i="1"/>
  <c r="W362" i="1"/>
  <c r="W277" i="1"/>
  <c r="W276" i="1"/>
  <c r="V350" i="1"/>
  <c r="V343" i="1"/>
  <c r="V331" i="1"/>
  <c r="V298" i="1"/>
  <c r="V333" i="1"/>
  <c r="V315" i="1"/>
  <c r="V318" i="1"/>
  <c r="V362" i="1"/>
  <c r="Z321" i="1"/>
  <c r="AD272" i="1"/>
  <c r="AD142" i="1"/>
  <c r="AD325" i="1"/>
  <c r="AC142" i="1"/>
  <c r="AC325" i="1"/>
  <c r="AB272" i="1"/>
  <c r="AA142" i="1"/>
  <c r="AA325" i="1"/>
  <c r="Z337" i="1"/>
  <c r="Z336" i="1"/>
  <c r="Z338" i="1"/>
  <c r="Y129" i="1"/>
  <c r="Y318" i="1" s="1"/>
  <c r="AD137" i="1"/>
  <c r="AD336" i="1"/>
  <c r="Y115" i="1"/>
  <c r="Y163" i="1"/>
  <c r="Y135" i="1"/>
  <c r="Y132" i="1"/>
  <c r="Y204" i="1"/>
  <c r="Y331" i="1" s="1"/>
  <c r="Y249" i="1"/>
  <c r="Y362" i="1" s="1"/>
  <c r="Y357" i="1" s="1"/>
  <c r="AE152" i="1"/>
  <c r="AE321" i="1" s="1"/>
  <c r="AE147" i="1"/>
  <c r="AE118" i="1"/>
  <c r="AC152" i="1"/>
  <c r="AC321" i="1" s="1"/>
  <c r="AC118" i="1"/>
  <c r="AB147" i="1"/>
  <c r="AB118" i="1"/>
  <c r="AA137" i="1"/>
  <c r="AA152" i="1"/>
  <c r="AA321" i="1" s="1"/>
  <c r="AA147" i="1"/>
  <c r="AA118" i="1"/>
  <c r="N350" i="1"/>
  <c r="N343" i="1"/>
  <c r="N331" i="1"/>
  <c r="N315" i="1"/>
  <c r="N298" i="1"/>
  <c r="N333" i="1"/>
  <c r="N318" i="1"/>
  <c r="N362" i="1"/>
  <c r="N272" i="1"/>
  <c r="M350" i="1"/>
  <c r="M343" i="1"/>
  <c r="M331" i="1"/>
  <c r="M315" i="1"/>
  <c r="M298" i="1"/>
  <c r="M333" i="1"/>
  <c r="M318" i="1"/>
  <c r="M362" i="1"/>
  <c r="M272" i="1"/>
  <c r="AC335" i="1"/>
  <c r="AC58" i="1"/>
  <c r="AC329" i="1"/>
  <c r="AC338" i="1"/>
  <c r="AC17" i="1"/>
  <c r="AC326" i="1"/>
  <c r="AC308" i="1"/>
  <c r="AC316" i="1"/>
  <c r="AC337" i="1"/>
  <c r="AC336" i="1"/>
  <c r="AC28" i="1"/>
  <c r="AC309" i="1"/>
  <c r="AC290" i="1"/>
  <c r="AC276" i="1"/>
  <c r="U343" i="1"/>
  <c r="U350" i="1"/>
  <c r="U331" i="1"/>
  <c r="U298" i="1"/>
  <c r="U333" i="1"/>
  <c r="U315" i="1"/>
  <c r="U318" i="1"/>
  <c r="U362" i="1"/>
  <c r="T350" i="1"/>
  <c r="T343" i="1"/>
  <c r="T331" i="1"/>
  <c r="T298" i="1"/>
  <c r="T333" i="1"/>
  <c r="T315" i="1"/>
  <c r="T318" i="1"/>
  <c r="T362" i="1"/>
  <c r="X350" i="1"/>
  <c r="X343" i="1"/>
  <c r="X331" i="1"/>
  <c r="X298" i="1"/>
  <c r="X333" i="1"/>
  <c r="X315" i="1"/>
  <c r="X318" i="1"/>
  <c r="X326" i="1"/>
  <c r="X337" i="1"/>
  <c r="X335" i="1"/>
  <c r="X362" i="1"/>
  <c r="X276" i="1"/>
  <c r="X279" i="1"/>
  <c r="X277" i="1"/>
  <c r="AD353" i="1"/>
  <c r="AD236" i="1"/>
  <c r="AD287" i="1"/>
  <c r="AD112" i="1"/>
  <c r="AE272" i="1"/>
  <c r="AE142" i="1"/>
  <c r="AE325" i="1"/>
  <c r="AC272" i="1"/>
  <c r="AB142" i="1"/>
  <c r="AB325" i="1"/>
  <c r="AA272" i="1"/>
  <c r="Z276" i="1"/>
  <c r="Z97" i="1"/>
  <c r="Z335" i="1"/>
  <c r="AD152" i="1"/>
  <c r="AD321" i="1" s="1"/>
  <c r="AD118" i="1"/>
  <c r="Y136" i="1"/>
  <c r="Y162" i="1"/>
  <c r="Y167" i="1"/>
  <c r="Y144" i="1"/>
  <c r="Y310" i="1" s="1"/>
  <c r="Y208" i="1"/>
  <c r="Y315" i="1" s="1"/>
  <c r="Y206" i="1"/>
  <c r="Y298" i="1" s="1"/>
  <c r="Y119" i="1"/>
  <c r="Y133" i="1"/>
  <c r="AB152" i="1"/>
  <c r="AB321" i="1" s="1"/>
  <c r="Y138" i="1"/>
  <c r="Y207" i="1"/>
  <c r="AA326" i="1"/>
  <c r="AA291" i="1" l="1"/>
  <c r="AC225" i="1"/>
  <c r="AA105" i="1"/>
  <c r="T112" i="1"/>
  <c r="AA308" i="1"/>
  <c r="AA292" i="1"/>
  <c r="Y77" i="1"/>
  <c r="T357" i="1"/>
  <c r="U357" i="1"/>
  <c r="W357" i="1"/>
  <c r="Q357" i="1"/>
  <c r="Y142" i="1"/>
  <c r="T310" i="1"/>
  <c r="M112" i="1"/>
  <c r="M137" i="1"/>
  <c r="M152" i="1"/>
  <c r="M321" i="1" s="1"/>
  <c r="X357" i="1"/>
  <c r="M357" i="1"/>
  <c r="N357" i="1"/>
  <c r="V357" i="1"/>
  <c r="W301" i="1"/>
  <c r="O357" i="1"/>
  <c r="P357" i="1"/>
  <c r="P301" i="1"/>
  <c r="Y99" i="1"/>
  <c r="AB305" i="1"/>
  <c r="AA53" i="1"/>
  <c r="AA327" i="1" s="1"/>
  <c r="M118" i="1"/>
  <c r="Y80" i="1"/>
  <c r="Y335" i="1" s="1"/>
  <c r="Y98" i="1"/>
  <c r="Y19" i="1"/>
  <c r="AA305" i="1"/>
  <c r="AB290" i="1"/>
  <c r="V310" i="1"/>
  <c r="M310" i="1"/>
  <c r="AC292" i="1"/>
  <c r="AC105" i="1"/>
  <c r="Y276" i="1"/>
  <c r="N152" i="1"/>
  <c r="N321" i="1" s="1"/>
  <c r="N147" i="1"/>
  <c r="N310" i="1"/>
  <c r="AA229" i="1"/>
  <c r="X112" i="1"/>
  <c r="X336" i="1"/>
  <c r="Y118" i="1"/>
  <c r="Y137" i="1"/>
  <c r="W310" i="1"/>
  <c r="AB105" i="1"/>
  <c r="P229" i="1"/>
  <c r="P336" i="1"/>
  <c r="P152" i="1"/>
  <c r="P321" i="1" s="1"/>
  <c r="P118" i="1"/>
  <c r="P310" i="1"/>
  <c r="Q336" i="1"/>
  <c r="Q152" i="1"/>
  <c r="Q321" i="1" s="1"/>
  <c r="Q118" i="1"/>
  <c r="Q310" i="1"/>
  <c r="AA288" i="1"/>
  <c r="E343" i="1"/>
  <c r="E350" i="1"/>
  <c r="AE305" i="1"/>
  <c r="AE303" i="1"/>
  <c r="AD319" i="1"/>
  <c r="AE309" i="1"/>
  <c r="AD225" i="1"/>
  <c r="AE225" i="1"/>
  <c r="AE316" i="1"/>
  <c r="AD229" i="1"/>
  <c r="U58" i="1"/>
  <c r="U329" i="1"/>
  <c r="U338" i="1"/>
  <c r="U335" i="1"/>
  <c r="U326" i="1"/>
  <c r="U336" i="1"/>
  <c r="U337" i="1"/>
  <c r="U309" i="1"/>
  <c r="U28" i="1"/>
  <c r="U316" i="1"/>
  <c r="T290" i="1"/>
  <c r="U276" i="1"/>
  <c r="O58" i="1"/>
  <c r="O329" i="1"/>
  <c r="O338" i="1"/>
  <c r="O335" i="1"/>
  <c r="O17" i="1"/>
  <c r="O336" i="1"/>
  <c r="O337" i="1"/>
  <c r="O309" i="1"/>
  <c r="O316" i="1"/>
  <c r="O290" i="1"/>
  <c r="O276" i="1"/>
  <c r="T58" i="1"/>
  <c r="T338" i="1"/>
  <c r="T337" i="1"/>
  <c r="T326" i="1"/>
  <c r="T309" i="1"/>
  <c r="T319" i="1"/>
  <c r="T336" i="1"/>
  <c r="T316" i="1"/>
  <c r="T28" i="1"/>
  <c r="T352" i="1"/>
  <c r="T276" i="1"/>
  <c r="X272" i="1"/>
  <c r="T272" i="1"/>
  <c r="T142" i="1"/>
  <c r="T325" i="1"/>
  <c r="U142" i="1"/>
  <c r="U325" i="1"/>
  <c r="AC323" i="1"/>
  <c r="AC236" i="1"/>
  <c r="AC353" i="1"/>
  <c r="AC279" i="1"/>
  <c r="W112" i="1"/>
  <c r="W291" i="1"/>
  <c r="R133" i="1"/>
  <c r="R207" i="1"/>
  <c r="R138" i="1"/>
  <c r="S137" i="1"/>
  <c r="S326" i="1"/>
  <c r="R130" i="1"/>
  <c r="S152" i="1"/>
  <c r="R153" i="1"/>
  <c r="R148" i="1"/>
  <c r="S147" i="1"/>
  <c r="S142" i="1"/>
  <c r="S325" i="1"/>
  <c r="R143" i="1"/>
  <c r="R325" i="1" s="1"/>
  <c r="S315" i="1"/>
  <c r="R208" i="1"/>
  <c r="R315" i="1" s="1"/>
  <c r="R144" i="1"/>
  <c r="S310" i="1"/>
  <c r="R167" i="1"/>
  <c r="S331" i="1"/>
  <c r="R204" i="1"/>
  <c r="R331" i="1" s="1"/>
  <c r="AB323" i="1"/>
  <c r="AB352" i="1"/>
  <c r="AB239" i="1"/>
  <c r="AA239" i="1" s="1"/>
  <c r="AB236" i="1"/>
  <c r="AB353" i="1"/>
  <c r="AB21" i="1"/>
  <c r="AB287" i="1"/>
  <c r="O142" i="1"/>
  <c r="O325" i="1"/>
  <c r="P142" i="1"/>
  <c r="P325" i="1"/>
  <c r="K165" i="1"/>
  <c r="K129" i="1"/>
  <c r="K318" i="1" s="1"/>
  <c r="L318" i="1"/>
  <c r="K148" i="1"/>
  <c r="L147" i="1"/>
  <c r="L325" i="1"/>
  <c r="L142" i="1"/>
  <c r="K143" i="1"/>
  <c r="K325" i="1" s="1"/>
  <c r="L118" i="1"/>
  <c r="K119" i="1"/>
  <c r="K205" i="1"/>
  <c r="K333" i="1" s="1"/>
  <c r="L333" i="1"/>
  <c r="L315" i="1"/>
  <c r="K208" i="1"/>
  <c r="K315" i="1" s="1"/>
  <c r="K144" i="1"/>
  <c r="L310" i="1"/>
  <c r="K167" i="1"/>
  <c r="L331" i="1"/>
  <c r="K204" i="1"/>
  <c r="K331" i="1" s="1"/>
  <c r="J41" i="1"/>
  <c r="J323" i="1"/>
  <c r="J35" i="1"/>
  <c r="J28" i="1"/>
  <c r="J21" i="1"/>
  <c r="J67" i="1"/>
  <c r="J303" i="1"/>
  <c r="Q142" i="1"/>
  <c r="Q325" i="1"/>
  <c r="AA323" i="1"/>
  <c r="AA21" i="1"/>
  <c r="AA287" i="1"/>
  <c r="AA84" i="1"/>
  <c r="Y85" i="1"/>
  <c r="AA283" i="1"/>
  <c r="AA97" i="1"/>
  <c r="X137" i="1"/>
  <c r="X152" i="1"/>
  <c r="X321" i="1" s="1"/>
  <c r="X310" i="1"/>
  <c r="T137" i="1"/>
  <c r="T335" i="1"/>
  <c r="T147" i="1"/>
  <c r="T152" i="1"/>
  <c r="T321" i="1" s="1"/>
  <c r="T118" i="1"/>
  <c r="U112" i="1"/>
  <c r="U310" i="1"/>
  <c r="AC291" i="1"/>
  <c r="AC229" i="1"/>
  <c r="AC223" i="1" s="1"/>
  <c r="AC67" i="1"/>
  <c r="AC84" i="1"/>
  <c r="AC319" i="1"/>
  <c r="M147" i="1"/>
  <c r="AC305" i="1"/>
  <c r="Y79" i="1"/>
  <c r="Y336" i="1" s="1"/>
  <c r="Y68" i="1"/>
  <c r="Y78" i="1"/>
  <c r="Y337" i="1" s="1"/>
  <c r="Y112" i="1"/>
  <c r="Y152" i="1"/>
  <c r="Y321" i="1" s="1"/>
  <c r="V137" i="1"/>
  <c r="V147" i="1"/>
  <c r="W137" i="1"/>
  <c r="W147" i="1"/>
  <c r="W307" i="1" s="1"/>
  <c r="W336" i="1"/>
  <c r="R173" i="1"/>
  <c r="R188" i="1"/>
  <c r="R134" i="1"/>
  <c r="R193" i="1"/>
  <c r="R117" i="1"/>
  <c r="R114" i="1"/>
  <c r="R140" i="1"/>
  <c r="R179" i="1"/>
  <c r="R163" i="1"/>
  <c r="R164" i="1"/>
  <c r="R131" i="1"/>
  <c r="R158" i="1"/>
  <c r="R154" i="1"/>
  <c r="R201" i="1"/>
  <c r="R149" i="1"/>
  <c r="R157" i="1"/>
  <c r="R196" i="1"/>
  <c r="R121" i="1"/>
  <c r="R182" i="1"/>
  <c r="R170" i="1"/>
  <c r="R122" i="1"/>
  <c r="R115" i="1"/>
  <c r="R199" i="1"/>
  <c r="R180" i="1"/>
  <c r="R194" i="1"/>
  <c r="R146" i="1"/>
  <c r="R178" i="1"/>
  <c r="R184" i="1"/>
  <c r="R190" i="1"/>
  <c r="R200" i="1"/>
  <c r="R343" i="1"/>
  <c r="AB288" i="1"/>
  <c r="AB225" i="1"/>
  <c r="AB53" i="1"/>
  <c r="AB327" i="1" s="1"/>
  <c r="Y69" i="1"/>
  <c r="AB67" i="1"/>
  <c r="AB84" i="1"/>
  <c r="AB82" i="1" s="1"/>
  <c r="AB319" i="1"/>
  <c r="AB293" i="1"/>
  <c r="AB292" i="1"/>
  <c r="O137" i="1"/>
  <c r="O147" i="1"/>
  <c r="O152" i="1"/>
  <c r="O321" i="1" s="1"/>
  <c r="O118" i="1"/>
  <c r="O310" i="1"/>
  <c r="P137" i="1"/>
  <c r="P225" i="1"/>
  <c r="P147" i="1"/>
  <c r="P307" i="1" s="1"/>
  <c r="K173" i="1"/>
  <c r="K169" i="1"/>
  <c r="K134" i="1"/>
  <c r="K132" i="1"/>
  <c r="K174" i="1"/>
  <c r="K193" i="1"/>
  <c r="K114" i="1"/>
  <c r="K136" i="1"/>
  <c r="K139" i="1"/>
  <c r="K179" i="1"/>
  <c r="K131" i="1"/>
  <c r="K163" i="1"/>
  <c r="K168" i="1"/>
  <c r="K150" i="1"/>
  <c r="K182" i="1"/>
  <c r="K176" i="1"/>
  <c r="K189" i="1"/>
  <c r="K154" i="1"/>
  <c r="K156" i="1"/>
  <c r="K158" i="1"/>
  <c r="K121" i="1"/>
  <c r="K123" i="1"/>
  <c r="K196" i="1"/>
  <c r="K115" i="1"/>
  <c r="K180" i="1"/>
  <c r="K194" i="1"/>
  <c r="K146" i="1"/>
  <c r="K178" i="1"/>
  <c r="K184" i="1"/>
  <c r="K190" i="1"/>
  <c r="K200" i="1"/>
  <c r="K343" i="1"/>
  <c r="Q112" i="1"/>
  <c r="Q137" i="1"/>
  <c r="Q147" i="1"/>
  <c r="AA225" i="1"/>
  <c r="AA67" i="1"/>
  <c r="AA28" i="1"/>
  <c r="AA35" i="1"/>
  <c r="AA293" i="1"/>
  <c r="V58" i="1"/>
  <c r="V329" i="1"/>
  <c r="V335" i="1"/>
  <c r="V338" i="1"/>
  <c r="V17" i="1"/>
  <c r="V326" i="1"/>
  <c r="V309" i="1"/>
  <c r="V336" i="1"/>
  <c r="V337" i="1"/>
  <c r="V316" i="1"/>
  <c r="V290" i="1"/>
  <c r="V276" i="1"/>
  <c r="M58" i="1"/>
  <c r="M338" i="1"/>
  <c r="M335" i="1"/>
  <c r="M309" i="1"/>
  <c r="M316" i="1"/>
  <c r="M337" i="1"/>
  <c r="M336" i="1"/>
  <c r="M352" i="1"/>
  <c r="M276" i="1"/>
  <c r="N58" i="1"/>
  <c r="N329" i="1"/>
  <c r="N338" i="1"/>
  <c r="N335" i="1"/>
  <c r="N326" i="1"/>
  <c r="N336" i="1"/>
  <c r="N337" i="1"/>
  <c r="N308" i="1"/>
  <c r="N316" i="1"/>
  <c r="N309" i="1"/>
  <c r="M290" i="1"/>
  <c r="N276" i="1"/>
  <c r="X142" i="1"/>
  <c r="X325" i="1"/>
  <c r="U272" i="1"/>
  <c r="AC352" i="1"/>
  <c r="AC239" i="1"/>
  <c r="AC21" i="1"/>
  <c r="AC287" i="1"/>
  <c r="AC283" i="1"/>
  <c r="AC97" i="1"/>
  <c r="M142" i="1"/>
  <c r="M325" i="1"/>
  <c r="N142" i="1"/>
  <c r="N325" i="1"/>
  <c r="V272" i="1"/>
  <c r="V142" i="1"/>
  <c r="V325" i="1"/>
  <c r="W272" i="1"/>
  <c r="W353" i="1"/>
  <c r="W236" i="1"/>
  <c r="W142" i="1"/>
  <c r="W325" i="1"/>
  <c r="S272" i="1"/>
  <c r="R125" i="1"/>
  <c r="R272" i="1" s="1"/>
  <c r="R165" i="1"/>
  <c r="S362" i="1"/>
  <c r="R249" i="1"/>
  <c r="R362" i="1" s="1"/>
  <c r="R357" i="1" s="1"/>
  <c r="S112" i="1"/>
  <c r="R113" i="1"/>
  <c r="S318" i="1"/>
  <c r="R129" i="1"/>
  <c r="R318" i="1" s="1"/>
  <c r="R119" i="1"/>
  <c r="S118" i="1"/>
  <c r="S333" i="1"/>
  <c r="R205" i="1"/>
  <c r="R333" i="1" s="1"/>
  <c r="S298" i="1"/>
  <c r="R206" i="1"/>
  <c r="R298" i="1" s="1"/>
  <c r="R141" i="1"/>
  <c r="R186" i="1"/>
  <c r="Z84" i="1"/>
  <c r="Z82" i="1" s="1"/>
  <c r="AB283" i="1"/>
  <c r="AB97" i="1"/>
  <c r="P353" i="1"/>
  <c r="P236" i="1"/>
  <c r="P112" i="1"/>
  <c r="P287" i="1"/>
  <c r="K125" i="1"/>
  <c r="K272" i="1" s="1"/>
  <c r="L272" i="1"/>
  <c r="K133" i="1"/>
  <c r="K207" i="1"/>
  <c r="K249" i="1"/>
  <c r="K362" i="1" s="1"/>
  <c r="K357" i="1" s="1"/>
  <c r="L362" i="1"/>
  <c r="L112" i="1"/>
  <c r="K113" i="1"/>
  <c r="K138" i="1"/>
  <c r="L137" i="1"/>
  <c r="L326" i="1"/>
  <c r="K130" i="1"/>
  <c r="L152" i="1"/>
  <c r="K153" i="1"/>
  <c r="L298" i="1"/>
  <c r="K206" i="1"/>
  <c r="K298" i="1" s="1"/>
  <c r="K141" i="1"/>
  <c r="K186" i="1"/>
  <c r="J105" i="1"/>
  <c r="J53" i="1"/>
  <c r="J302" i="1"/>
  <c r="J58" i="1"/>
  <c r="AA353" i="1"/>
  <c r="AA236" i="1"/>
  <c r="AA329" i="1"/>
  <c r="Y76" i="1"/>
  <c r="Y329" i="1" s="1"/>
  <c r="X147" i="1"/>
  <c r="X118" i="1"/>
  <c r="U137" i="1"/>
  <c r="U147" i="1"/>
  <c r="U152" i="1"/>
  <c r="U321" i="1" s="1"/>
  <c r="U118" i="1"/>
  <c r="AC288" i="1"/>
  <c r="AC53" i="1"/>
  <c r="AC327" i="1" s="1"/>
  <c r="AC35" i="1"/>
  <c r="AC293" i="1"/>
  <c r="N112" i="1"/>
  <c r="N137" i="1"/>
  <c r="N118" i="1"/>
  <c r="Y81" i="1"/>
  <c r="Y338" i="1" s="1"/>
  <c r="Y147" i="1"/>
  <c r="V112" i="1"/>
  <c r="V152" i="1"/>
  <c r="V321" i="1" s="1"/>
  <c r="V118" i="1"/>
  <c r="W152" i="1"/>
  <c r="W321" i="1" s="1"/>
  <c r="W118" i="1"/>
  <c r="R169" i="1"/>
  <c r="R192" i="1"/>
  <c r="R132" i="1"/>
  <c r="R174" i="1"/>
  <c r="R136" i="1"/>
  <c r="R198" i="1"/>
  <c r="R139" i="1"/>
  <c r="R187" i="1"/>
  <c r="R161" i="1"/>
  <c r="R168" i="1"/>
  <c r="R162" i="1"/>
  <c r="R156" i="1"/>
  <c r="R135" i="1"/>
  <c r="R151" i="1"/>
  <c r="R159" i="1"/>
  <c r="R155" i="1"/>
  <c r="R195" i="1"/>
  <c r="R123" i="1"/>
  <c r="R150" i="1"/>
  <c r="R176" i="1"/>
  <c r="R189" i="1"/>
  <c r="R177" i="1"/>
  <c r="R120" i="1"/>
  <c r="R116" i="1"/>
  <c r="R175" i="1"/>
  <c r="R145" i="1"/>
  <c r="R160" i="1"/>
  <c r="R171" i="1"/>
  <c r="R181" i="1"/>
  <c r="R197" i="1"/>
  <c r="R203" i="1"/>
  <c r="R350" i="1"/>
  <c r="AB28" i="1"/>
  <c r="Y71" i="1"/>
  <c r="AB229" i="1"/>
  <c r="AB291" i="1"/>
  <c r="AB35" i="1"/>
  <c r="AB308" i="1"/>
  <c r="O326" i="1"/>
  <c r="K192" i="1"/>
  <c r="K188" i="1"/>
  <c r="K117" i="1"/>
  <c r="K135" i="1"/>
  <c r="K140" i="1"/>
  <c r="K198" i="1"/>
  <c r="K161" i="1"/>
  <c r="K164" i="1"/>
  <c r="K187" i="1"/>
  <c r="K149" i="1"/>
  <c r="K151" i="1"/>
  <c r="K201" i="1"/>
  <c r="K195" i="1"/>
  <c r="K170" i="1"/>
  <c r="K155" i="1"/>
  <c r="K157" i="1"/>
  <c r="K159" i="1"/>
  <c r="K120" i="1"/>
  <c r="K122" i="1"/>
  <c r="K177" i="1"/>
  <c r="K162" i="1"/>
  <c r="K116" i="1"/>
  <c r="K199" i="1"/>
  <c r="K175" i="1"/>
  <c r="K145" i="1"/>
  <c r="K160" i="1"/>
  <c r="K171" i="1"/>
  <c r="K181" i="1"/>
  <c r="K197" i="1"/>
  <c r="K203" i="1"/>
  <c r="K350" i="1"/>
  <c r="AA319" i="1"/>
  <c r="Y72" i="1"/>
  <c r="Y326" i="1" s="1"/>
  <c r="V105" i="1" l="1"/>
  <c r="O319" i="1"/>
  <c r="AE105" i="1"/>
  <c r="M291" i="1"/>
  <c r="V308" i="1"/>
  <c r="O308" i="1"/>
  <c r="N319" i="1"/>
  <c r="U305" i="1"/>
  <c r="U301" i="1" s="1"/>
  <c r="Y110" i="1"/>
  <c r="Y56" i="1"/>
  <c r="Y57" i="1"/>
  <c r="Y109" i="1"/>
  <c r="Y49" i="1"/>
  <c r="AA223" i="1"/>
  <c r="AA355" i="1" s="1"/>
  <c r="AA351" i="1" s="1"/>
  <c r="Y235" i="1"/>
  <c r="Y231" i="1"/>
  <c r="Y31" i="1"/>
  <c r="Y107" i="1"/>
  <c r="Y55" i="1"/>
  <c r="Y32" i="1"/>
  <c r="Y33" i="1"/>
  <c r="Y108" i="1"/>
  <c r="AA307" i="1"/>
  <c r="N290" i="1"/>
  <c r="AC96" i="1"/>
  <c r="Y232" i="1"/>
  <c r="Y39" i="1"/>
  <c r="Y40" i="1"/>
  <c r="P223" i="1"/>
  <c r="P355" i="1" s="1"/>
  <c r="P351" i="1" s="1"/>
  <c r="T84" i="1"/>
  <c r="T82" i="1" s="1"/>
  <c r="M28" i="1"/>
  <c r="V28" i="1"/>
  <c r="AD53" i="1"/>
  <c r="AD327" i="1" s="1"/>
  <c r="N84" i="1"/>
  <c r="N82" i="1" s="1"/>
  <c r="N35" i="1"/>
  <c r="M105" i="1"/>
  <c r="V293" i="1"/>
  <c r="O283" i="1"/>
  <c r="L357" i="1"/>
  <c r="S357" i="1"/>
  <c r="AA301" i="1"/>
  <c r="AB301" i="1"/>
  <c r="AC301" i="1"/>
  <c r="T305" i="1"/>
  <c r="T293" i="1"/>
  <c r="O305" i="1"/>
  <c r="N305" i="1"/>
  <c r="T308" i="1"/>
  <c r="AC275" i="1"/>
  <c r="K69" i="1"/>
  <c r="K71" i="1"/>
  <c r="K86" i="1"/>
  <c r="Y34" i="1"/>
  <c r="Y227" i="1"/>
  <c r="Y234" i="1"/>
  <c r="Y37" i="1"/>
  <c r="U290" i="1"/>
  <c r="T53" i="1"/>
  <c r="T327" i="1" s="1"/>
  <c r="U308" i="1"/>
  <c r="U292" i="1"/>
  <c r="AD35" i="1"/>
  <c r="AD283" i="1"/>
  <c r="Y86" i="1"/>
  <c r="V288" i="1"/>
  <c r="V67" i="1"/>
  <c r="Y225" i="1"/>
  <c r="N28" i="1"/>
  <c r="M53" i="1"/>
  <c r="M327" i="1" s="1"/>
  <c r="N67" i="1"/>
  <c r="T288" i="1"/>
  <c r="T67" i="1"/>
  <c r="T307" i="1" s="1"/>
  <c r="O28" i="1"/>
  <c r="U288" i="1"/>
  <c r="AE288" i="1"/>
  <c r="AE53" i="1"/>
  <c r="AE327" i="1" s="1"/>
  <c r="Y233" i="1"/>
  <c r="Y228" i="1"/>
  <c r="Y230" i="1"/>
  <c r="Y226" i="1"/>
  <c r="O229" i="1"/>
  <c r="U229" i="1"/>
  <c r="AB223" i="1"/>
  <c r="AB355" i="1" s="1"/>
  <c r="M84" i="1"/>
  <c r="M82" i="1" s="1"/>
  <c r="M293" i="1"/>
  <c r="O97" i="1"/>
  <c r="G343" i="1"/>
  <c r="G350" i="1"/>
  <c r="AI203" i="1"/>
  <c r="AI200" i="1"/>
  <c r="AI197" i="1"/>
  <c r="AI190" i="1"/>
  <c r="AI184" i="1"/>
  <c r="AI181" i="1"/>
  <c r="AI178" i="1"/>
  <c r="AI171" i="1"/>
  <c r="AI160" i="1"/>
  <c r="AI146" i="1"/>
  <c r="AI145" i="1"/>
  <c r="AI180" i="1"/>
  <c r="AI199" i="1"/>
  <c r="AI194" i="1"/>
  <c r="AI175" i="1"/>
  <c r="AI115" i="1"/>
  <c r="AI116" i="1"/>
  <c r="AI162" i="1"/>
  <c r="AI155" i="1"/>
  <c r="AI157" i="1"/>
  <c r="AI159" i="1"/>
  <c r="AI149" i="1"/>
  <c r="AI151" i="1"/>
  <c r="AI182" i="1"/>
  <c r="AI150" i="1"/>
  <c r="AI201" i="1"/>
  <c r="AI154" i="1"/>
  <c r="AI156" i="1"/>
  <c r="AI158" i="1"/>
  <c r="AI135" i="1"/>
  <c r="AI140" i="1"/>
  <c r="AI114" i="1"/>
  <c r="AI198" i="1"/>
  <c r="AI136" i="1"/>
  <c r="AI139" i="1"/>
  <c r="AI179" i="1"/>
  <c r="AI120" i="1"/>
  <c r="AI122" i="1"/>
  <c r="AI177" i="1"/>
  <c r="AI121" i="1"/>
  <c r="AI123" i="1"/>
  <c r="AI196" i="1"/>
  <c r="AI195" i="1"/>
  <c r="AI176" i="1"/>
  <c r="AI170" i="1"/>
  <c r="AI189" i="1"/>
  <c r="AI131" i="1"/>
  <c r="AI163" i="1"/>
  <c r="AI168" i="1"/>
  <c r="AI161" i="1"/>
  <c r="AI164" i="1"/>
  <c r="AI187" i="1"/>
  <c r="AI130" i="1"/>
  <c r="AI117" i="1"/>
  <c r="AI174" i="1"/>
  <c r="AI193" i="1"/>
  <c r="AI134" i="1"/>
  <c r="AI132" i="1"/>
  <c r="AI169" i="1"/>
  <c r="AI188" i="1"/>
  <c r="AI192" i="1"/>
  <c r="AI173" i="1"/>
  <c r="H350" i="1"/>
  <c r="H343" i="1"/>
  <c r="AJ203" i="1"/>
  <c r="AJ200" i="1"/>
  <c r="AJ197" i="1"/>
  <c r="AJ190" i="1"/>
  <c r="AJ184" i="1"/>
  <c r="AJ181" i="1"/>
  <c r="AJ178" i="1"/>
  <c r="AJ171" i="1"/>
  <c r="AJ160" i="1"/>
  <c r="AJ146" i="1"/>
  <c r="AJ145" i="1"/>
  <c r="AJ180" i="1"/>
  <c r="AJ199" i="1"/>
  <c r="AJ175" i="1"/>
  <c r="AJ194" i="1"/>
  <c r="AJ116" i="1"/>
  <c r="AJ115" i="1"/>
  <c r="AJ162" i="1"/>
  <c r="AJ150" i="1"/>
  <c r="AJ201" i="1"/>
  <c r="AJ154" i="1"/>
  <c r="AJ156" i="1"/>
  <c r="AJ158" i="1"/>
  <c r="AJ155" i="1"/>
  <c r="AJ157" i="1"/>
  <c r="AJ159" i="1"/>
  <c r="AJ149" i="1"/>
  <c r="AJ151" i="1"/>
  <c r="AJ182" i="1"/>
  <c r="AJ198" i="1"/>
  <c r="AJ114" i="1"/>
  <c r="AJ136" i="1"/>
  <c r="AJ139" i="1"/>
  <c r="AJ179" i="1"/>
  <c r="AJ135" i="1"/>
  <c r="AJ140" i="1"/>
  <c r="AJ121" i="1"/>
  <c r="AJ123" i="1"/>
  <c r="AJ196" i="1"/>
  <c r="AJ120" i="1"/>
  <c r="AJ122" i="1"/>
  <c r="AJ177" i="1"/>
  <c r="AJ176" i="1"/>
  <c r="AJ195" i="1"/>
  <c r="AJ170" i="1"/>
  <c r="AJ189" i="1"/>
  <c r="AJ161" i="1"/>
  <c r="AJ164" i="1"/>
  <c r="AJ131" i="1"/>
  <c r="AJ163" i="1"/>
  <c r="AJ168" i="1"/>
  <c r="AJ187" i="1"/>
  <c r="AJ130" i="1"/>
  <c r="AJ193" i="1"/>
  <c r="AJ117" i="1"/>
  <c r="AJ174" i="1"/>
  <c r="AJ134" i="1"/>
  <c r="AJ132" i="1"/>
  <c r="AJ169" i="1"/>
  <c r="AJ188" i="1"/>
  <c r="AJ192" i="1"/>
  <c r="AJ173" i="1"/>
  <c r="L67" i="1"/>
  <c r="E337" i="1"/>
  <c r="I343" i="1"/>
  <c r="I350" i="1"/>
  <c r="AK203" i="1"/>
  <c r="AK200" i="1"/>
  <c r="AK197" i="1"/>
  <c r="AK190" i="1"/>
  <c r="AK184" i="1"/>
  <c r="AK181" i="1"/>
  <c r="AK178" i="1"/>
  <c r="AK171" i="1"/>
  <c r="AK146" i="1"/>
  <c r="AK145" i="1"/>
  <c r="AK180" i="1"/>
  <c r="AK199" i="1"/>
  <c r="AK175" i="1"/>
  <c r="AK194" i="1"/>
  <c r="AK201" i="1"/>
  <c r="AK154" i="1"/>
  <c r="AK156" i="1"/>
  <c r="AK158" i="1"/>
  <c r="AK155" i="1"/>
  <c r="AK157" i="1"/>
  <c r="AK159" i="1"/>
  <c r="AK149" i="1"/>
  <c r="AK151" i="1"/>
  <c r="AK182" i="1"/>
  <c r="AK139" i="1"/>
  <c r="AK179" i="1"/>
  <c r="AK140" i="1"/>
  <c r="AK198" i="1"/>
  <c r="AK123" i="1"/>
  <c r="AK196" i="1"/>
  <c r="AK122" i="1"/>
  <c r="AK177" i="1"/>
  <c r="AK176" i="1"/>
  <c r="AK195" i="1"/>
  <c r="AK170" i="1"/>
  <c r="AK189" i="1"/>
  <c r="AK161" i="1"/>
  <c r="AK164" i="1"/>
  <c r="AK131" i="1"/>
  <c r="AK168" i="1"/>
  <c r="AK187" i="1"/>
  <c r="AK193" i="1"/>
  <c r="AK174" i="1"/>
  <c r="AK235" i="1"/>
  <c r="AK169" i="1"/>
  <c r="AK188" i="1"/>
  <c r="AK192" i="1"/>
  <c r="AK173" i="1"/>
  <c r="F350" i="1"/>
  <c r="F343" i="1"/>
  <c r="AH203" i="1"/>
  <c r="AH200" i="1"/>
  <c r="AH197" i="1"/>
  <c r="AH190" i="1"/>
  <c r="AH184" i="1"/>
  <c r="AH181" i="1"/>
  <c r="AH178" i="1"/>
  <c r="AH171" i="1"/>
  <c r="AH160" i="1"/>
  <c r="AH146" i="1"/>
  <c r="AH145" i="1"/>
  <c r="AH180" i="1"/>
  <c r="AH199" i="1"/>
  <c r="AH175" i="1"/>
  <c r="AH194" i="1"/>
  <c r="AH115" i="1"/>
  <c r="AH116" i="1"/>
  <c r="AH155" i="1"/>
  <c r="AH157" i="1"/>
  <c r="AH159" i="1"/>
  <c r="AH149" i="1"/>
  <c r="AH151" i="1"/>
  <c r="AH150" i="1"/>
  <c r="AH201" i="1"/>
  <c r="AH154" i="1"/>
  <c r="AH156" i="1"/>
  <c r="AH158" i="1"/>
  <c r="AH182" i="1"/>
  <c r="AH140" i="1"/>
  <c r="AH198" i="1"/>
  <c r="AH114" i="1"/>
  <c r="AH136" i="1"/>
  <c r="AH179" i="1"/>
  <c r="AH135" i="1"/>
  <c r="AH139" i="1"/>
  <c r="AH120" i="1"/>
  <c r="AH122" i="1"/>
  <c r="AH177" i="1"/>
  <c r="AH121" i="1"/>
  <c r="AH123" i="1"/>
  <c r="AH196" i="1"/>
  <c r="AH176" i="1"/>
  <c r="AH195" i="1"/>
  <c r="AH170" i="1"/>
  <c r="AH189" i="1"/>
  <c r="AH131" i="1"/>
  <c r="AH163" i="1"/>
  <c r="AH168" i="1"/>
  <c r="AH161" i="1"/>
  <c r="AH164" i="1"/>
  <c r="AH187" i="1"/>
  <c r="AH130" i="1"/>
  <c r="AH193" i="1"/>
  <c r="AH117" i="1"/>
  <c r="AH174" i="1"/>
  <c r="AH134" i="1"/>
  <c r="AH132" i="1"/>
  <c r="AH188" i="1"/>
  <c r="AH169" i="1"/>
  <c r="AH192" i="1"/>
  <c r="AH173" i="1"/>
  <c r="X305" i="1"/>
  <c r="X303" i="1"/>
  <c r="W319" i="1"/>
  <c r="X316" i="1"/>
  <c r="X28" i="1"/>
  <c r="X309" i="1"/>
  <c r="W53" i="1"/>
  <c r="W327" i="1" s="1"/>
  <c r="AC355" i="1"/>
  <c r="AC220" i="1"/>
  <c r="R112" i="1"/>
  <c r="N283" i="1"/>
  <c r="N97" i="1"/>
  <c r="M236" i="1"/>
  <c r="M353" i="1"/>
  <c r="K72" i="1"/>
  <c r="K326" i="1" s="1"/>
  <c r="M326" i="1"/>
  <c r="M283" i="1"/>
  <c r="M97" i="1"/>
  <c r="M329" i="1"/>
  <c r="K76" i="1"/>
  <c r="K329" i="1" s="1"/>
  <c r="V353" i="1"/>
  <c r="V236" i="1"/>
  <c r="V279" i="1"/>
  <c r="AJ103" i="1"/>
  <c r="V100" i="1"/>
  <c r="R68" i="1"/>
  <c r="R78" i="1"/>
  <c r="R337" i="1" s="1"/>
  <c r="S337" i="1"/>
  <c r="R19" i="1"/>
  <c r="R80" i="1"/>
  <c r="R335" i="1" s="1"/>
  <c r="S335" i="1"/>
  <c r="Z352" i="1"/>
  <c r="Y248" i="1"/>
  <c r="Y352" i="1" s="1"/>
  <c r="Z239" i="1"/>
  <c r="Z288" i="1"/>
  <c r="Y26" i="1"/>
  <c r="Y224" i="1"/>
  <c r="Z223" i="1"/>
  <c r="Z316" i="1"/>
  <c r="Y52" i="1"/>
  <c r="Y316" i="1" s="1"/>
  <c r="Z309" i="1"/>
  <c r="Y51" i="1"/>
  <c r="Y309" i="1" s="1"/>
  <c r="Z28" i="1"/>
  <c r="Y29" i="1"/>
  <c r="Z35" i="1"/>
  <c r="Y36" i="1"/>
  <c r="Z283" i="1"/>
  <c r="Y24" i="1"/>
  <c r="Z292" i="1"/>
  <c r="Z293" i="1"/>
  <c r="Y25" i="1"/>
  <c r="Z303" i="1"/>
  <c r="Y60" i="1"/>
  <c r="Y303" i="1" s="1"/>
  <c r="Y61" i="1"/>
  <c r="Y305" i="1" s="1"/>
  <c r="Z305" i="1"/>
  <c r="T323" i="1"/>
  <c r="T353" i="1"/>
  <c r="T236" i="1"/>
  <c r="T21" i="1"/>
  <c r="T291" i="1"/>
  <c r="T329" i="1"/>
  <c r="R76" i="1"/>
  <c r="R329" i="1" s="1"/>
  <c r="O352" i="1"/>
  <c r="O239" i="1"/>
  <c r="L276" i="1"/>
  <c r="K99" i="1"/>
  <c r="K276" i="1" s="1"/>
  <c r="K78" i="1"/>
  <c r="K337" i="1" s="1"/>
  <c r="L337" i="1"/>
  <c r="L336" i="1"/>
  <c r="K79" i="1"/>
  <c r="K336" i="1" s="1"/>
  <c r="L338" i="1"/>
  <c r="K81" i="1"/>
  <c r="K338" i="1" s="1"/>
  <c r="K98" i="1"/>
  <c r="L97" i="1"/>
  <c r="U236" i="1"/>
  <c r="U353" i="1"/>
  <c r="U352" i="1"/>
  <c r="U239" i="1"/>
  <c r="T239" i="1" s="1"/>
  <c r="R77" i="1"/>
  <c r="U283" i="1"/>
  <c r="U97" i="1"/>
  <c r="AI103" i="1"/>
  <c r="R103" i="1"/>
  <c r="AF103" i="1" s="1"/>
  <c r="AE236" i="1"/>
  <c r="Y236" i="1" s="1"/>
  <c r="AE353" i="1"/>
  <c r="AE239" i="1"/>
  <c r="AD239" i="1" s="1"/>
  <c r="AE352" i="1"/>
  <c r="AE21" i="1"/>
  <c r="AE287" i="1"/>
  <c r="AG173" i="1"/>
  <c r="E272" i="1"/>
  <c r="AG125" i="1"/>
  <c r="AG132" i="1"/>
  <c r="AG134" i="1"/>
  <c r="AG174" i="1"/>
  <c r="E362" i="1"/>
  <c r="AG249" i="1"/>
  <c r="AG165" i="1"/>
  <c r="AG164" i="1"/>
  <c r="AG163" i="1"/>
  <c r="AG187" i="1"/>
  <c r="E318" i="1"/>
  <c r="AG129" i="1"/>
  <c r="AG189" i="1"/>
  <c r="AG195" i="1"/>
  <c r="AG177" i="1"/>
  <c r="AG120" i="1"/>
  <c r="AG123" i="1"/>
  <c r="E118" i="1"/>
  <c r="AG119" i="1"/>
  <c r="AG139" i="1"/>
  <c r="AG135" i="1"/>
  <c r="AG136" i="1"/>
  <c r="AG140" i="1"/>
  <c r="AG182" i="1"/>
  <c r="AG149" i="1"/>
  <c r="AG157" i="1"/>
  <c r="AG153" i="1"/>
  <c r="E152" i="1"/>
  <c r="AG156" i="1"/>
  <c r="AG201" i="1"/>
  <c r="AG148" i="1"/>
  <c r="E147" i="1"/>
  <c r="AG116" i="1"/>
  <c r="AG194" i="1"/>
  <c r="AG205" i="1"/>
  <c r="E333" i="1"/>
  <c r="AG199" i="1"/>
  <c r="E298" i="1"/>
  <c r="AG206" i="1"/>
  <c r="AG144" i="1"/>
  <c r="E310" i="1"/>
  <c r="AG146" i="1"/>
  <c r="AG167" i="1"/>
  <c r="AG178" i="1"/>
  <c r="AG184" i="1"/>
  <c r="AG190" i="1"/>
  <c r="AG200" i="1"/>
  <c r="E331" i="1"/>
  <c r="AG204" i="1"/>
  <c r="K137" i="1"/>
  <c r="N288" i="1"/>
  <c r="N105" i="1"/>
  <c r="N291" i="1"/>
  <c r="N53" i="1"/>
  <c r="N327" i="1" s="1"/>
  <c r="N293" i="1"/>
  <c r="N292" i="1"/>
  <c r="M288" i="1"/>
  <c r="M67" i="1"/>
  <c r="M307" i="1" s="1"/>
  <c r="M319" i="1"/>
  <c r="M35" i="1"/>
  <c r="M308" i="1"/>
  <c r="M292" i="1"/>
  <c r="V229" i="1"/>
  <c r="V291" i="1"/>
  <c r="V84" i="1"/>
  <c r="V319" i="1"/>
  <c r="V292" i="1"/>
  <c r="AB307" i="1"/>
  <c r="M305" i="1"/>
  <c r="AC307" i="1"/>
  <c r="R310" i="1"/>
  <c r="R147" i="1"/>
  <c r="R137" i="1"/>
  <c r="T292" i="1"/>
  <c r="O288" i="1"/>
  <c r="O291" i="1"/>
  <c r="O53" i="1"/>
  <c r="O327" i="1" s="1"/>
  <c r="O225" i="1"/>
  <c r="N225" i="1" s="1"/>
  <c r="M225" i="1" s="1"/>
  <c r="O105" i="1"/>
  <c r="O67" i="1"/>
  <c r="O84" i="1"/>
  <c r="O35" i="1"/>
  <c r="O293" i="1"/>
  <c r="O292" i="1"/>
  <c r="T229" i="1"/>
  <c r="U105" i="1"/>
  <c r="U67" i="1"/>
  <c r="R69" i="1"/>
  <c r="U84" i="1"/>
  <c r="U82" i="1" s="1"/>
  <c r="U319" i="1"/>
  <c r="U293" i="1"/>
  <c r="AE96" i="1"/>
  <c r="AE229" i="1"/>
  <c r="Y229" i="1" s="1"/>
  <c r="AD223" i="1"/>
  <c r="AD355" i="1" s="1"/>
  <c r="AE291" i="1"/>
  <c r="AE319" i="1"/>
  <c r="AE292" i="1"/>
  <c r="AE293" i="1"/>
  <c r="J350" i="1"/>
  <c r="J343" i="1"/>
  <c r="AL203" i="1"/>
  <c r="AL200" i="1"/>
  <c r="AL197" i="1"/>
  <c r="AL190" i="1"/>
  <c r="AL184" i="1"/>
  <c r="AL181" i="1"/>
  <c r="AL178" i="1"/>
  <c r="AL171" i="1"/>
  <c r="AL146" i="1"/>
  <c r="AL145" i="1"/>
  <c r="AL180" i="1"/>
  <c r="AL199" i="1"/>
  <c r="AL175" i="1"/>
  <c r="AL194" i="1"/>
  <c r="AL155" i="1"/>
  <c r="AL157" i="1"/>
  <c r="AL159" i="1"/>
  <c r="AL149" i="1"/>
  <c r="AL151" i="1"/>
  <c r="AL182" i="1"/>
  <c r="AL201" i="1"/>
  <c r="AL154" i="1"/>
  <c r="AL156" i="1"/>
  <c r="AL158" i="1"/>
  <c r="AL139" i="1"/>
  <c r="AL140" i="1"/>
  <c r="AL198" i="1"/>
  <c r="AL179" i="1"/>
  <c r="AL122" i="1"/>
  <c r="AL177" i="1"/>
  <c r="AL123" i="1"/>
  <c r="AL196" i="1"/>
  <c r="AL195" i="1"/>
  <c r="AL176" i="1"/>
  <c r="D143" i="1"/>
  <c r="AF143" i="1" s="1"/>
  <c r="AL170" i="1"/>
  <c r="AL189" i="1"/>
  <c r="AL131" i="1"/>
  <c r="AL168" i="1"/>
  <c r="AL161" i="1"/>
  <c r="AL164" i="1"/>
  <c r="AL187" i="1"/>
  <c r="AL193" i="1"/>
  <c r="AL174" i="1"/>
  <c r="AL169" i="1"/>
  <c r="AL188" i="1"/>
  <c r="AL192" i="1"/>
  <c r="AL173" i="1"/>
  <c r="J96" i="1"/>
  <c r="K152" i="1"/>
  <c r="K321" i="1" s="1"/>
  <c r="L321" i="1"/>
  <c r="K112" i="1"/>
  <c r="N323" i="1"/>
  <c r="N353" i="1"/>
  <c r="N236" i="1"/>
  <c r="N352" i="1"/>
  <c r="N239" i="1"/>
  <c r="M239" i="1" s="1"/>
  <c r="N21" i="1"/>
  <c r="N287" i="1"/>
  <c r="M323" i="1"/>
  <c r="M21" i="1"/>
  <c r="M287" i="1"/>
  <c r="V323" i="1"/>
  <c r="V352" i="1"/>
  <c r="V239" i="1"/>
  <c r="V21" i="1"/>
  <c r="V287" i="1"/>
  <c r="V283" i="1"/>
  <c r="V97" i="1"/>
  <c r="S276" i="1"/>
  <c r="R99" i="1"/>
  <c r="R276" i="1" s="1"/>
  <c r="R79" i="1"/>
  <c r="R336" i="1" s="1"/>
  <c r="S336" i="1"/>
  <c r="S84" i="1"/>
  <c r="R85" i="1"/>
  <c r="R81" i="1"/>
  <c r="R338" i="1" s="1"/>
  <c r="S338" i="1"/>
  <c r="R98" i="1"/>
  <c r="S97" i="1"/>
  <c r="Y48" i="1"/>
  <c r="Y323" i="1" s="1"/>
  <c r="Z323" i="1"/>
  <c r="Z290" i="1"/>
  <c r="Z353" i="1"/>
  <c r="Y237" i="1"/>
  <c r="Y353" i="1" s="1"/>
  <c r="Z291" i="1"/>
  <c r="Y23" i="1"/>
  <c r="Z287" i="1"/>
  <c r="Y22" i="1"/>
  <c r="Z21" i="1"/>
  <c r="Z105" i="1"/>
  <c r="Y106" i="1"/>
  <c r="Y54" i="1"/>
  <c r="Z53" i="1"/>
  <c r="Y70" i="1"/>
  <c r="Y308" i="1" s="1"/>
  <c r="Z308" i="1"/>
  <c r="Z67" i="1"/>
  <c r="Y38" i="1"/>
  <c r="Z319" i="1"/>
  <c r="Z354" i="1"/>
  <c r="Y238" i="1"/>
  <c r="AG238" i="1"/>
  <c r="Z302" i="1"/>
  <c r="Z58" i="1"/>
  <c r="Y59" i="1"/>
  <c r="Y302" i="1" s="1"/>
  <c r="Y84" i="1"/>
  <c r="AA82" i="1"/>
  <c r="J27" i="1"/>
  <c r="R152" i="1"/>
  <c r="R321" i="1" s="1"/>
  <c r="S321" i="1"/>
  <c r="T287" i="1"/>
  <c r="T105" i="1"/>
  <c r="T283" i="1"/>
  <c r="T97" i="1"/>
  <c r="O323" i="1"/>
  <c r="O353" i="1"/>
  <c r="O236" i="1"/>
  <c r="O287" i="1"/>
  <c r="O21" i="1"/>
  <c r="O279" i="1"/>
  <c r="K68" i="1"/>
  <c r="K19" i="1"/>
  <c r="L84" i="1"/>
  <c r="K85" i="1"/>
  <c r="K80" i="1"/>
  <c r="K335" i="1" s="1"/>
  <c r="L335" i="1"/>
  <c r="U323" i="1"/>
  <c r="U21" i="1"/>
  <c r="U287" i="1"/>
  <c r="AE323" i="1"/>
  <c r="AE41" i="1"/>
  <c r="AD290" i="1"/>
  <c r="AE290" i="1"/>
  <c r="AE67" i="1"/>
  <c r="AE307" i="1" s="1"/>
  <c r="AE308" i="1"/>
  <c r="AE35" i="1"/>
  <c r="AE283" i="1"/>
  <c r="AE58" i="1"/>
  <c r="AE302" i="1"/>
  <c r="AG192" i="1"/>
  <c r="AG188" i="1"/>
  <c r="AG169" i="1"/>
  <c r="AG133" i="1"/>
  <c r="AG207" i="1"/>
  <c r="AG117" i="1"/>
  <c r="AG193" i="1"/>
  <c r="AG130" i="1"/>
  <c r="E326" i="1"/>
  <c r="AG168" i="1"/>
  <c r="AG131" i="1"/>
  <c r="E336" i="1"/>
  <c r="AG161" i="1"/>
  <c r="E142" i="1"/>
  <c r="E325" i="1"/>
  <c r="AG143" i="1"/>
  <c r="AG170" i="1"/>
  <c r="AG176" i="1"/>
  <c r="AG122" i="1"/>
  <c r="AG196" i="1"/>
  <c r="AG121" i="1"/>
  <c r="AG179" i="1"/>
  <c r="AG114" i="1"/>
  <c r="AG113" i="1"/>
  <c r="E112" i="1"/>
  <c r="AG198" i="1"/>
  <c r="E137" i="1"/>
  <c r="AG138" i="1"/>
  <c r="AG151" i="1"/>
  <c r="AG159" i="1"/>
  <c r="AG155" i="1"/>
  <c r="AG158" i="1"/>
  <c r="AG154" i="1"/>
  <c r="AG150" i="1"/>
  <c r="AG162" i="1"/>
  <c r="AG115" i="1"/>
  <c r="AG175" i="1"/>
  <c r="AG208" i="1"/>
  <c r="E315" i="1"/>
  <c r="AG180" i="1"/>
  <c r="AG141" i="1"/>
  <c r="AG145" i="1"/>
  <c r="AG160" i="1"/>
  <c r="AG171" i="1"/>
  <c r="AG181" i="1"/>
  <c r="AG186" i="1"/>
  <c r="AG197" i="1"/>
  <c r="AG203" i="1"/>
  <c r="D350" i="1"/>
  <c r="AF350" i="1" s="1"/>
  <c r="AG350" i="1"/>
  <c r="AG343" i="1"/>
  <c r="R118" i="1"/>
  <c r="Y97" i="1"/>
  <c r="V225" i="1"/>
  <c r="V53" i="1"/>
  <c r="V327" i="1" s="1"/>
  <c r="V35" i="1"/>
  <c r="V305" i="1"/>
  <c r="K310" i="1"/>
  <c r="K118" i="1"/>
  <c r="K142" i="1"/>
  <c r="K147" i="1"/>
  <c r="AA220" i="1"/>
  <c r="R142" i="1"/>
  <c r="T35" i="1"/>
  <c r="R72" i="1"/>
  <c r="R326" i="1" s="1"/>
  <c r="N229" i="1"/>
  <c r="M229" i="1" s="1"/>
  <c r="O96" i="1"/>
  <c r="T225" i="1"/>
  <c r="U291" i="1"/>
  <c r="U225" i="1"/>
  <c r="U53" i="1"/>
  <c r="U327" i="1" s="1"/>
  <c r="R86" i="1"/>
  <c r="U35" i="1"/>
  <c r="AE28" i="1"/>
  <c r="O223" i="1" l="1"/>
  <c r="Y293" i="1"/>
  <c r="D113" i="1"/>
  <c r="AF113" i="1" s="1"/>
  <c r="AL231" i="1"/>
  <c r="S67" i="1"/>
  <c r="S307" i="1" s="1"/>
  <c r="W225" i="1"/>
  <c r="Y319" i="1"/>
  <c r="V96" i="1"/>
  <c r="D121" i="1"/>
  <c r="AF121" i="1" s="1"/>
  <c r="V307" i="1"/>
  <c r="Y288" i="1"/>
  <c r="D151" i="1"/>
  <c r="AF151" i="1" s="1"/>
  <c r="D122" i="1"/>
  <c r="AF122" i="1" s="1"/>
  <c r="D196" i="1"/>
  <c r="AF196" i="1" s="1"/>
  <c r="D161" i="1"/>
  <c r="AF161" i="1" s="1"/>
  <c r="V223" i="1"/>
  <c r="V220" i="1" s="1"/>
  <c r="Y291" i="1"/>
  <c r="AL232" i="1"/>
  <c r="D117" i="1"/>
  <c r="AF117" i="1" s="1"/>
  <c r="D162" i="1"/>
  <c r="AF162" i="1" s="1"/>
  <c r="Y292" i="1"/>
  <c r="Y283" i="1"/>
  <c r="M223" i="1"/>
  <c r="M355" i="1" s="1"/>
  <c r="M351" i="1" s="1"/>
  <c r="AL227" i="1"/>
  <c r="AL228" i="1"/>
  <c r="D134" i="1"/>
  <c r="AF134" i="1" s="1"/>
  <c r="D249" i="1"/>
  <c r="AF249" i="1" s="1"/>
  <c r="D136" i="1"/>
  <c r="AF136" i="1" s="1"/>
  <c r="D205" i="1"/>
  <c r="AF205" i="1" s="1"/>
  <c r="D144" i="1"/>
  <c r="AF144" i="1" s="1"/>
  <c r="D204" i="1"/>
  <c r="AF204" i="1" s="1"/>
  <c r="D155" i="1"/>
  <c r="AF155" i="1" s="1"/>
  <c r="D193" i="1"/>
  <c r="AF193" i="1" s="1"/>
  <c r="N307" i="1"/>
  <c r="AL350" i="1"/>
  <c r="AH350" i="1"/>
  <c r="AK350" i="1"/>
  <c r="AJ343" i="1"/>
  <c r="AI350" i="1"/>
  <c r="AL343" i="1"/>
  <c r="AH343" i="1"/>
  <c r="AK343" i="1"/>
  <c r="AJ350" i="1"/>
  <c r="AI343" i="1"/>
  <c r="D159" i="1"/>
  <c r="AF159" i="1" s="1"/>
  <c r="AG77" i="1"/>
  <c r="AD351" i="1"/>
  <c r="O301" i="1"/>
  <c r="T301" i="1"/>
  <c r="D133" i="1"/>
  <c r="AF133" i="1" s="1"/>
  <c r="V301" i="1"/>
  <c r="AE301" i="1"/>
  <c r="AE275" i="1"/>
  <c r="AE270" i="1" s="1"/>
  <c r="O275" i="1"/>
  <c r="AG354" i="1"/>
  <c r="M301" i="1"/>
  <c r="AC351" i="1"/>
  <c r="AC263" i="1" s="1"/>
  <c r="AB351" i="1"/>
  <c r="N301" i="1"/>
  <c r="D138" i="1"/>
  <c r="AF138" i="1" s="1"/>
  <c r="D141" i="1"/>
  <c r="AF141" i="1" s="1"/>
  <c r="U223" i="1"/>
  <c r="U220" i="1" s="1"/>
  <c r="AA263" i="1"/>
  <c r="D171" i="1"/>
  <c r="AF171" i="1" s="1"/>
  <c r="D175" i="1"/>
  <c r="AF175" i="1" s="1"/>
  <c r="D115" i="1"/>
  <c r="AF115" i="1" s="1"/>
  <c r="D150" i="1"/>
  <c r="AF150" i="1" s="1"/>
  <c r="D154" i="1"/>
  <c r="AF154" i="1" s="1"/>
  <c r="D158" i="1"/>
  <c r="AF158" i="1" s="1"/>
  <c r="D168" i="1"/>
  <c r="AF168" i="1" s="1"/>
  <c r="D207" i="1"/>
  <c r="AF207" i="1" s="1"/>
  <c r="D130" i="1"/>
  <c r="AF130" i="1" s="1"/>
  <c r="D160" i="1"/>
  <c r="AF160" i="1" s="1"/>
  <c r="D186" i="1"/>
  <c r="AF186" i="1" s="1"/>
  <c r="S283" i="1"/>
  <c r="D208" i="1"/>
  <c r="AF208" i="1" s="1"/>
  <c r="AE223" i="1"/>
  <c r="AE355" i="1" s="1"/>
  <c r="AE351" i="1" s="1"/>
  <c r="T223" i="1"/>
  <c r="T355" i="1" s="1"/>
  <c r="X225" i="1"/>
  <c r="D343" i="1"/>
  <c r="AF343" i="1" s="1"/>
  <c r="D203" i="1"/>
  <c r="AF203" i="1" s="1"/>
  <c r="D197" i="1"/>
  <c r="AF197" i="1" s="1"/>
  <c r="D181" i="1"/>
  <c r="AF181" i="1" s="1"/>
  <c r="D145" i="1"/>
  <c r="AF145" i="1" s="1"/>
  <c r="D180" i="1"/>
  <c r="AF180" i="1" s="1"/>
  <c r="D198" i="1"/>
  <c r="AF198" i="1" s="1"/>
  <c r="D114" i="1"/>
  <c r="AF114" i="1" s="1"/>
  <c r="D179" i="1"/>
  <c r="AF179" i="1" s="1"/>
  <c r="D176" i="1"/>
  <c r="AF176" i="1" s="1"/>
  <c r="D170" i="1"/>
  <c r="AF170" i="1" s="1"/>
  <c r="D131" i="1"/>
  <c r="AF131" i="1" s="1"/>
  <c r="D169" i="1"/>
  <c r="AF169" i="1" s="1"/>
  <c r="Y301" i="1"/>
  <c r="Z301" i="1"/>
  <c r="AL234" i="1"/>
  <c r="AL235" i="1"/>
  <c r="AL233" i="1"/>
  <c r="K77" i="1"/>
  <c r="R71" i="1"/>
  <c r="W35" i="1"/>
  <c r="W283" i="1"/>
  <c r="Y214" i="1"/>
  <c r="Y290" i="1" s="1"/>
  <c r="L283" i="1"/>
  <c r="Y287" i="1"/>
  <c r="AB220" i="1"/>
  <c r="D192" i="1"/>
  <c r="AF192" i="1" s="1"/>
  <c r="AL344" i="1"/>
  <c r="O307" i="1"/>
  <c r="V355" i="1"/>
  <c r="AJ49" i="1"/>
  <c r="AJ33" i="1"/>
  <c r="AJ32" i="1"/>
  <c r="AJ108" i="1"/>
  <c r="AJ109" i="1"/>
  <c r="AJ69" i="1"/>
  <c r="AJ71" i="1"/>
  <c r="AJ77" i="1"/>
  <c r="AJ31" i="1"/>
  <c r="AJ55" i="1"/>
  <c r="AJ57" i="1"/>
  <c r="AJ232" i="1"/>
  <c r="AJ228" i="1"/>
  <c r="AJ107" i="1"/>
  <c r="AJ227" i="1"/>
  <c r="AJ56" i="1"/>
  <c r="AJ231" i="1"/>
  <c r="AJ233" i="1"/>
  <c r="AJ37" i="1"/>
  <c r="AJ39" i="1"/>
  <c r="AJ40" i="1"/>
  <c r="AJ86" i="1"/>
  <c r="AJ34" i="1"/>
  <c r="AJ235" i="1"/>
  <c r="AJ110" i="1"/>
  <c r="AJ214" i="1"/>
  <c r="AG315" i="1"/>
  <c r="AG112" i="1"/>
  <c r="AG142" i="1"/>
  <c r="F305" i="1"/>
  <c r="AH80" i="1"/>
  <c r="AH49" i="1"/>
  <c r="AH32" i="1"/>
  <c r="AH33" i="1"/>
  <c r="AH109" i="1"/>
  <c r="AH108" i="1"/>
  <c r="AH69" i="1"/>
  <c r="AH71" i="1"/>
  <c r="AH107" i="1"/>
  <c r="AH57" i="1"/>
  <c r="AH55" i="1"/>
  <c r="AH31" i="1"/>
  <c r="AH228" i="1"/>
  <c r="AH231" i="1"/>
  <c r="AH233" i="1"/>
  <c r="AH227" i="1"/>
  <c r="AH232" i="1"/>
  <c r="AH56" i="1"/>
  <c r="AH40" i="1"/>
  <c r="AH39" i="1"/>
  <c r="AH37" i="1"/>
  <c r="AH86" i="1"/>
  <c r="AH214" i="1"/>
  <c r="AH110" i="1"/>
  <c r="AH34" i="1"/>
  <c r="AH235" i="1"/>
  <c r="G305" i="1"/>
  <c r="AI49" i="1"/>
  <c r="AI32" i="1"/>
  <c r="AI108" i="1"/>
  <c r="AI109" i="1"/>
  <c r="AI33" i="1"/>
  <c r="AI69" i="1"/>
  <c r="AI71" i="1"/>
  <c r="AI77" i="1"/>
  <c r="AI107" i="1"/>
  <c r="AI227" i="1"/>
  <c r="AI56" i="1"/>
  <c r="AI231" i="1"/>
  <c r="AI233" i="1"/>
  <c r="AI31" i="1"/>
  <c r="AI55" i="1"/>
  <c r="AI57" i="1"/>
  <c r="AI232" i="1"/>
  <c r="AI228" i="1"/>
  <c r="AI39" i="1"/>
  <c r="AI40" i="1"/>
  <c r="AI37" i="1"/>
  <c r="AI86" i="1"/>
  <c r="AI235" i="1"/>
  <c r="AI110" i="1"/>
  <c r="AI214" i="1"/>
  <c r="AI34" i="1"/>
  <c r="O355" i="1"/>
  <c r="O351" i="1" s="1"/>
  <c r="O220" i="1"/>
  <c r="AG137" i="1"/>
  <c r="AG325" i="1"/>
  <c r="AG336" i="1"/>
  <c r="K84" i="1"/>
  <c r="L82" i="1"/>
  <c r="L307" i="1"/>
  <c r="Z327" i="1"/>
  <c r="Y53" i="1"/>
  <c r="Y327" i="1" s="1"/>
  <c r="Y21" i="1"/>
  <c r="R97" i="1"/>
  <c r="R84" i="1"/>
  <c r="S82" i="1"/>
  <c r="AL226" i="1"/>
  <c r="J225" i="1"/>
  <c r="J353" i="1"/>
  <c r="AL237" i="1"/>
  <c r="J236" i="1"/>
  <c r="J272" i="1"/>
  <c r="AL125" i="1"/>
  <c r="J277" i="1"/>
  <c r="AL133" i="1"/>
  <c r="AL207" i="1"/>
  <c r="J290" i="1"/>
  <c r="AL117" i="1"/>
  <c r="J288" i="1"/>
  <c r="AL130" i="1"/>
  <c r="J326" i="1"/>
  <c r="AL129" i="1"/>
  <c r="J318" i="1"/>
  <c r="J337" i="1"/>
  <c r="AL163" i="1"/>
  <c r="J325" i="1"/>
  <c r="AL143" i="1"/>
  <c r="J142" i="1"/>
  <c r="AL142" i="1" s="1"/>
  <c r="J118" i="1"/>
  <c r="AL118" i="1" s="1"/>
  <c r="AL119" i="1"/>
  <c r="AL114" i="1"/>
  <c r="J291" i="1"/>
  <c r="AL113" i="1"/>
  <c r="J112" i="1"/>
  <c r="J287" i="1"/>
  <c r="AL135" i="1"/>
  <c r="J309" i="1"/>
  <c r="J147" i="1"/>
  <c r="AL148" i="1"/>
  <c r="J335" i="1"/>
  <c r="AL162" i="1"/>
  <c r="AL115" i="1"/>
  <c r="J292" i="1"/>
  <c r="J315" i="1"/>
  <c r="AL208" i="1"/>
  <c r="J305" i="1"/>
  <c r="AL141" i="1"/>
  <c r="AL160" i="1"/>
  <c r="J336" i="1"/>
  <c r="AL186" i="1"/>
  <c r="AG298" i="1"/>
  <c r="AG147" i="1"/>
  <c r="AG152" i="1"/>
  <c r="E321" i="1"/>
  <c r="AG118" i="1"/>
  <c r="AG337" i="1"/>
  <c r="AG362" i="1"/>
  <c r="E357" i="1"/>
  <c r="AG272" i="1"/>
  <c r="K97" i="1"/>
  <c r="Z355" i="1"/>
  <c r="Z220" i="1"/>
  <c r="X353" i="1"/>
  <c r="X236" i="1"/>
  <c r="R236" i="1" s="1"/>
  <c r="W290" i="1"/>
  <c r="X290" i="1"/>
  <c r="X21" i="1"/>
  <c r="X287" i="1"/>
  <c r="AL110" i="1"/>
  <c r="Q353" i="1"/>
  <c r="Q236" i="1"/>
  <c r="K236" i="1" s="1"/>
  <c r="Q352" i="1"/>
  <c r="Q239" i="1"/>
  <c r="P239" i="1" s="1"/>
  <c r="P220" i="1" s="1"/>
  <c r="P263" i="1" s="1"/>
  <c r="Q309" i="1"/>
  <c r="AL51" i="1"/>
  <c r="AK57" i="1"/>
  <c r="AL57" i="1"/>
  <c r="Q316" i="1"/>
  <c r="AL52" i="1"/>
  <c r="AK56" i="1"/>
  <c r="AL56" i="1"/>
  <c r="Q21" i="1"/>
  <c r="Q287" i="1"/>
  <c r="AL22" i="1"/>
  <c r="Q105" i="1"/>
  <c r="Q96" i="1" s="1"/>
  <c r="AL106" i="1"/>
  <c r="AK39" i="1"/>
  <c r="AL39" i="1"/>
  <c r="Q319" i="1"/>
  <c r="AL38" i="1"/>
  <c r="Q303" i="1"/>
  <c r="AL60" i="1"/>
  <c r="AL61" i="1"/>
  <c r="Q305" i="1"/>
  <c r="AH125" i="1"/>
  <c r="F272" i="1"/>
  <c r="AH133" i="1"/>
  <c r="F362" i="1"/>
  <c r="AH249" i="1"/>
  <c r="AH165" i="1"/>
  <c r="AH129" i="1"/>
  <c r="F318" i="1"/>
  <c r="F118" i="1"/>
  <c r="AH118" i="1" s="1"/>
  <c r="AH119" i="1"/>
  <c r="F112" i="1"/>
  <c r="AH113" i="1"/>
  <c r="F315" i="1"/>
  <c r="AH208" i="1"/>
  <c r="AH141" i="1"/>
  <c r="AH186" i="1"/>
  <c r="AK132" i="1"/>
  <c r="I276" i="1"/>
  <c r="AK134" i="1"/>
  <c r="AK165" i="1"/>
  <c r="I362" i="1"/>
  <c r="AK249" i="1"/>
  <c r="I326" i="1"/>
  <c r="AK130" i="1"/>
  <c r="I325" i="1"/>
  <c r="I142" i="1"/>
  <c r="AK142" i="1" s="1"/>
  <c r="AK143" i="1"/>
  <c r="AK120" i="1"/>
  <c r="I283" i="1"/>
  <c r="AK119" i="1"/>
  <c r="I118" i="1"/>
  <c r="AK118" i="1" s="1"/>
  <c r="I229" i="1"/>
  <c r="AK230" i="1"/>
  <c r="AK224" i="1"/>
  <c r="AK114" i="1"/>
  <c r="I291" i="1"/>
  <c r="AK226" i="1"/>
  <c r="I225" i="1"/>
  <c r="AK225" i="1" s="1"/>
  <c r="AK135" i="1"/>
  <c r="I309" i="1"/>
  <c r="AK153" i="1"/>
  <c r="I152" i="1"/>
  <c r="I147" i="1"/>
  <c r="AK148" i="1"/>
  <c r="I292" i="1"/>
  <c r="AK115" i="1"/>
  <c r="I305" i="1"/>
  <c r="AK141" i="1"/>
  <c r="AK160" i="1"/>
  <c r="I336" i="1"/>
  <c r="AK186" i="1"/>
  <c r="AG78" i="1"/>
  <c r="AG19" i="1"/>
  <c r="AG86" i="1"/>
  <c r="AG71" i="1"/>
  <c r="AG81" i="1"/>
  <c r="E338" i="1"/>
  <c r="AG80" i="1"/>
  <c r="E335" i="1"/>
  <c r="AG335" i="1" s="1"/>
  <c r="S323" i="1"/>
  <c r="R48" i="1"/>
  <c r="R323" i="1" s="1"/>
  <c r="S290" i="1"/>
  <c r="S239" i="1"/>
  <c r="S352" i="1"/>
  <c r="R248" i="1"/>
  <c r="R352" i="1" s="1"/>
  <c r="R51" i="1"/>
  <c r="R309" i="1" s="1"/>
  <c r="S309" i="1"/>
  <c r="S287" i="1"/>
  <c r="R22" i="1"/>
  <c r="S21" i="1"/>
  <c r="R224" i="1"/>
  <c r="S105" i="1"/>
  <c r="R106" i="1"/>
  <c r="S316" i="1"/>
  <c r="R52" i="1"/>
  <c r="R316" i="1" s="1"/>
  <c r="R38" i="1"/>
  <c r="S319" i="1"/>
  <c r="S308" i="1"/>
  <c r="R70" i="1"/>
  <c r="R308" i="1" s="1"/>
  <c r="R25" i="1"/>
  <c r="S293" i="1"/>
  <c r="S303" i="1"/>
  <c r="R60" i="1"/>
  <c r="R303" i="1" s="1"/>
  <c r="L323" i="1"/>
  <c r="K48" i="1"/>
  <c r="K323" i="1" s="1"/>
  <c r="K237" i="1"/>
  <c r="K353" i="1" s="1"/>
  <c r="L353" i="1"/>
  <c r="K224" i="1"/>
  <c r="L223" i="1"/>
  <c r="L316" i="1"/>
  <c r="K52" i="1"/>
  <c r="K316" i="1" s="1"/>
  <c r="L291" i="1"/>
  <c r="K23" i="1"/>
  <c r="L287" i="1"/>
  <c r="K22" i="1"/>
  <c r="L21" i="1"/>
  <c r="L35" i="1"/>
  <c r="K36" i="1"/>
  <c r="K24" i="1"/>
  <c r="L292" i="1"/>
  <c r="K25" i="1"/>
  <c r="L293" i="1"/>
  <c r="L303" i="1"/>
  <c r="K60" i="1"/>
  <c r="K303" i="1" s="1"/>
  <c r="K61" i="1"/>
  <c r="K305" i="1" s="1"/>
  <c r="L305" i="1"/>
  <c r="AJ125" i="1"/>
  <c r="H272" i="1"/>
  <c r="AJ133" i="1"/>
  <c r="H277" i="1"/>
  <c r="AJ207" i="1"/>
  <c r="H318" i="1"/>
  <c r="AJ129" i="1"/>
  <c r="H118" i="1"/>
  <c r="AJ118" i="1" s="1"/>
  <c r="AJ119" i="1"/>
  <c r="AJ138" i="1"/>
  <c r="H137" i="1"/>
  <c r="AJ137" i="1" s="1"/>
  <c r="AJ113" i="1"/>
  <c r="H112" i="1"/>
  <c r="H152" i="1"/>
  <c r="AJ153" i="1"/>
  <c r="H147" i="1"/>
  <c r="AJ147" i="1" s="1"/>
  <c r="AJ148" i="1"/>
  <c r="H315" i="1"/>
  <c r="AJ208" i="1"/>
  <c r="AJ206" i="1"/>
  <c r="H298" i="1"/>
  <c r="H310" i="1"/>
  <c r="AJ144" i="1"/>
  <c r="AJ167" i="1"/>
  <c r="H331" i="1"/>
  <c r="AJ204" i="1"/>
  <c r="AI207" i="1"/>
  <c r="AI129" i="1"/>
  <c r="G318" i="1"/>
  <c r="G142" i="1"/>
  <c r="AI142" i="1" s="1"/>
  <c r="G325" i="1"/>
  <c r="AI143" i="1"/>
  <c r="AI119" i="1"/>
  <c r="G118" i="1"/>
  <c r="AI118" i="1" s="1"/>
  <c r="G137" i="1"/>
  <c r="AI137" i="1" s="1"/>
  <c r="AI138" i="1"/>
  <c r="G112" i="1"/>
  <c r="AI113" i="1"/>
  <c r="AI148" i="1"/>
  <c r="G147" i="1"/>
  <c r="AI147" i="1" s="1"/>
  <c r="G315" i="1"/>
  <c r="AI208" i="1"/>
  <c r="AI141" i="1"/>
  <c r="AI186" i="1"/>
  <c r="D188" i="1"/>
  <c r="AF188" i="1" s="1"/>
  <c r="Y58" i="1"/>
  <c r="V351" i="1"/>
  <c r="U307" i="1"/>
  <c r="D200" i="1"/>
  <c r="AF200" i="1" s="1"/>
  <c r="D190" i="1"/>
  <c r="AF190" i="1" s="1"/>
  <c r="D178" i="1"/>
  <c r="AF178" i="1" s="1"/>
  <c r="D194" i="1"/>
  <c r="AF194" i="1" s="1"/>
  <c r="D201" i="1"/>
  <c r="AF201" i="1" s="1"/>
  <c r="D182" i="1"/>
  <c r="AF182" i="1" s="1"/>
  <c r="D140" i="1"/>
  <c r="AF140" i="1" s="1"/>
  <c r="D135" i="1"/>
  <c r="AF135" i="1" s="1"/>
  <c r="D139" i="1"/>
  <c r="AF139" i="1" s="1"/>
  <c r="D119" i="1"/>
  <c r="AF119" i="1" s="1"/>
  <c r="D177" i="1"/>
  <c r="AF177" i="1" s="1"/>
  <c r="D195" i="1"/>
  <c r="AF195" i="1" s="1"/>
  <c r="D129" i="1"/>
  <c r="AF129" i="1" s="1"/>
  <c r="D187" i="1"/>
  <c r="AF187" i="1" s="1"/>
  <c r="AD220" i="1"/>
  <c r="Y239" i="1"/>
  <c r="X288" i="1"/>
  <c r="W229" i="1"/>
  <c r="W223" i="1" s="1"/>
  <c r="W355" i="1" s="1"/>
  <c r="X53" i="1"/>
  <c r="X327" i="1" s="1"/>
  <c r="X229" i="1"/>
  <c r="X105" i="1"/>
  <c r="X96" i="1" s="1"/>
  <c r="X291" i="1"/>
  <c r="X319" i="1"/>
  <c r="X292" i="1"/>
  <c r="AL34" i="1"/>
  <c r="Q229" i="1"/>
  <c r="K229" i="1" s="1"/>
  <c r="AL32" i="1"/>
  <c r="AL33" i="1"/>
  <c r="AL108" i="1"/>
  <c r="AL49" i="1"/>
  <c r="AK231" i="1"/>
  <c r="R110" i="1"/>
  <c r="R34" i="1"/>
  <c r="R233" i="1"/>
  <c r="R228" i="1"/>
  <c r="R56" i="1"/>
  <c r="R232" i="1"/>
  <c r="R31" i="1"/>
  <c r="R39" i="1"/>
  <c r="R32" i="1"/>
  <c r="R109" i="1"/>
  <c r="R49" i="1"/>
  <c r="K235" i="1"/>
  <c r="K34" i="1"/>
  <c r="K110" i="1"/>
  <c r="K232" i="1"/>
  <c r="K226" i="1"/>
  <c r="K233" i="1"/>
  <c r="K228" i="1"/>
  <c r="K109" i="1"/>
  <c r="K49" i="1"/>
  <c r="AH162" i="1"/>
  <c r="AG326" i="1"/>
  <c r="Y354" i="1"/>
  <c r="AF354" i="1" s="1"/>
  <c r="AF238" i="1"/>
  <c r="Y67" i="1"/>
  <c r="Y307" i="1" s="1"/>
  <c r="Z307" i="1"/>
  <c r="Y105" i="1"/>
  <c r="AL224" i="1"/>
  <c r="J229" i="1"/>
  <c r="AL230" i="1"/>
  <c r="J352" i="1"/>
  <c r="AL248" i="1"/>
  <c r="J239" i="1"/>
  <c r="J276" i="1"/>
  <c r="AL132" i="1"/>
  <c r="J279" i="1"/>
  <c r="AL134" i="1"/>
  <c r="AL249" i="1"/>
  <c r="J362" i="1"/>
  <c r="AL165" i="1"/>
  <c r="AL121" i="1"/>
  <c r="J319" i="1"/>
  <c r="AL120" i="1"/>
  <c r="J283" i="1"/>
  <c r="AL136" i="1"/>
  <c r="J316" i="1"/>
  <c r="J137" i="1"/>
  <c r="AL138" i="1"/>
  <c r="AL150" i="1"/>
  <c r="J308" i="1"/>
  <c r="J152" i="1"/>
  <c r="AL153" i="1"/>
  <c r="AL116" i="1"/>
  <c r="J293" i="1"/>
  <c r="J333" i="1"/>
  <c r="AL205" i="1"/>
  <c r="J298" i="1"/>
  <c r="AL206" i="1"/>
  <c r="J310" i="1"/>
  <c r="AL144" i="1"/>
  <c r="AL167" i="1"/>
  <c r="J331" i="1"/>
  <c r="AL204" i="1"/>
  <c r="AG331" i="1"/>
  <c r="AG310" i="1"/>
  <c r="AG333" i="1"/>
  <c r="AG318" i="1"/>
  <c r="Y28" i="1"/>
  <c r="V277" i="1"/>
  <c r="AJ100" i="1"/>
  <c r="X41" i="1"/>
  <c r="X323" i="1"/>
  <c r="X239" i="1"/>
  <c r="W239" i="1" s="1"/>
  <c r="X352" i="1"/>
  <c r="X308" i="1"/>
  <c r="X67" i="1"/>
  <c r="X307" i="1" s="1"/>
  <c r="X35" i="1"/>
  <c r="X283" i="1"/>
  <c r="X302" i="1"/>
  <c r="X58" i="1"/>
  <c r="Q41" i="1"/>
  <c r="Q323" i="1"/>
  <c r="AL48" i="1"/>
  <c r="Q288" i="1"/>
  <c r="AL26" i="1"/>
  <c r="K214" i="1"/>
  <c r="K290" i="1" s="1"/>
  <c r="AL214" i="1"/>
  <c r="Q290" i="1"/>
  <c r="Q291" i="1"/>
  <c r="AL23" i="1"/>
  <c r="K55" i="1"/>
  <c r="AL55" i="1"/>
  <c r="Q28" i="1"/>
  <c r="AL28" i="1" s="1"/>
  <c r="AL29" i="1"/>
  <c r="Q53" i="1"/>
  <c r="AL54" i="1"/>
  <c r="Q67" i="1"/>
  <c r="K67" i="1" s="1"/>
  <c r="Q308" i="1"/>
  <c r="AL70" i="1"/>
  <c r="K37" i="1"/>
  <c r="AL37" i="1"/>
  <c r="AL40" i="1"/>
  <c r="Q35" i="1"/>
  <c r="Q283" i="1"/>
  <c r="AL36" i="1"/>
  <c r="Q293" i="1"/>
  <c r="AL25" i="1"/>
  <c r="Q292" i="1"/>
  <c r="AL24" i="1"/>
  <c r="Q302" i="1"/>
  <c r="Q58" i="1"/>
  <c r="AL58" i="1" s="1"/>
  <c r="AL59" i="1"/>
  <c r="AH207" i="1"/>
  <c r="F142" i="1"/>
  <c r="AH142" i="1" s="1"/>
  <c r="F325" i="1"/>
  <c r="AH143" i="1"/>
  <c r="AH138" i="1"/>
  <c r="F137" i="1"/>
  <c r="AH137" i="1" s="1"/>
  <c r="F147" i="1"/>
  <c r="AH147" i="1" s="1"/>
  <c r="AH148" i="1"/>
  <c r="F152" i="1"/>
  <c r="AH153" i="1"/>
  <c r="F333" i="1"/>
  <c r="AH205" i="1"/>
  <c r="F298" i="1"/>
  <c r="AH206" i="1"/>
  <c r="F310" i="1"/>
  <c r="AH144" i="1"/>
  <c r="AH167" i="1"/>
  <c r="F331" i="1"/>
  <c r="AH204" i="1"/>
  <c r="AK125" i="1"/>
  <c r="I272" i="1"/>
  <c r="I277" i="1"/>
  <c r="AK133" i="1"/>
  <c r="I352" i="1"/>
  <c r="AK248" i="1"/>
  <c r="I239" i="1"/>
  <c r="AK207" i="1"/>
  <c r="I290" i="1"/>
  <c r="AK237" i="1"/>
  <c r="I236" i="1"/>
  <c r="AK236" i="1" s="1"/>
  <c r="I353" i="1"/>
  <c r="AK117" i="1"/>
  <c r="I288" i="1"/>
  <c r="AK163" i="1"/>
  <c r="I337" i="1"/>
  <c r="I318" i="1"/>
  <c r="AK129" i="1"/>
  <c r="AK121" i="1"/>
  <c r="I319" i="1"/>
  <c r="AK136" i="1"/>
  <c r="I316" i="1"/>
  <c r="I137" i="1"/>
  <c r="AK138" i="1"/>
  <c r="I112" i="1"/>
  <c r="AK113" i="1"/>
  <c r="I287" i="1"/>
  <c r="AK150" i="1"/>
  <c r="I308" i="1"/>
  <c r="I335" i="1"/>
  <c r="AK162" i="1"/>
  <c r="AK116" i="1"/>
  <c r="I293" i="1"/>
  <c r="AK205" i="1"/>
  <c r="I333" i="1"/>
  <c r="I315" i="1"/>
  <c r="AK208" i="1"/>
  <c r="I298" i="1"/>
  <c r="AK206" i="1"/>
  <c r="AK144" i="1"/>
  <c r="I310" i="1"/>
  <c r="AK167" i="1"/>
  <c r="I331" i="1"/>
  <c r="AK204" i="1"/>
  <c r="AG99" i="1"/>
  <c r="E276" i="1"/>
  <c r="AG79" i="1"/>
  <c r="E84" i="1"/>
  <c r="AG85" i="1"/>
  <c r="AG68" i="1"/>
  <c r="AG69" i="1"/>
  <c r="AG98" i="1"/>
  <c r="E97" i="1"/>
  <c r="R26" i="1"/>
  <c r="S288" i="1"/>
  <c r="S353" i="1"/>
  <c r="R237" i="1"/>
  <c r="R353" i="1" s="1"/>
  <c r="S28" i="1"/>
  <c r="R29" i="1"/>
  <c r="R226" i="1"/>
  <c r="S225" i="1"/>
  <c r="R54" i="1"/>
  <c r="S53" i="1"/>
  <c r="R23" i="1"/>
  <c r="S291" i="1"/>
  <c r="S229" i="1"/>
  <c r="R230" i="1"/>
  <c r="R36" i="1"/>
  <c r="S35" i="1"/>
  <c r="R24" i="1"/>
  <c r="S292" i="1"/>
  <c r="S302" i="1"/>
  <c r="S58" i="1"/>
  <c r="R59" i="1"/>
  <c r="R302" i="1" s="1"/>
  <c r="R61" i="1"/>
  <c r="R305" i="1" s="1"/>
  <c r="S305" i="1"/>
  <c r="L352" i="1"/>
  <c r="L239" i="1"/>
  <c r="K248" i="1"/>
  <c r="K352" i="1" s="1"/>
  <c r="K26" i="1"/>
  <c r="L288" i="1"/>
  <c r="L290" i="1"/>
  <c r="L28" i="1"/>
  <c r="K29" i="1"/>
  <c r="K51" i="1"/>
  <c r="K309" i="1" s="1"/>
  <c r="L309" i="1"/>
  <c r="L105" i="1"/>
  <c r="K106" i="1"/>
  <c r="L53" i="1"/>
  <c r="K54" i="1"/>
  <c r="K38" i="1"/>
  <c r="L319" i="1"/>
  <c r="K70" i="1"/>
  <c r="K308" i="1" s="1"/>
  <c r="L308" i="1"/>
  <c r="L302" i="1"/>
  <c r="L58" i="1"/>
  <c r="K59" i="1"/>
  <c r="K302" i="1" s="1"/>
  <c r="K344" i="1"/>
  <c r="AG344" i="1"/>
  <c r="AJ165" i="1"/>
  <c r="H362" i="1"/>
  <c r="AJ249" i="1"/>
  <c r="H142" i="1"/>
  <c r="AJ142" i="1" s="1"/>
  <c r="H325" i="1"/>
  <c r="AJ143" i="1"/>
  <c r="H333" i="1"/>
  <c r="AJ205" i="1"/>
  <c r="H305" i="1"/>
  <c r="AJ141" i="1"/>
  <c r="AJ186" i="1"/>
  <c r="AI125" i="1"/>
  <c r="G272" i="1"/>
  <c r="AI133" i="1"/>
  <c r="AI249" i="1"/>
  <c r="G362" i="1"/>
  <c r="AI165" i="1"/>
  <c r="G152" i="1"/>
  <c r="AI153" i="1"/>
  <c r="G333" i="1"/>
  <c r="AI205" i="1"/>
  <c r="G298" i="1"/>
  <c r="AI206" i="1"/>
  <c r="G310" i="1"/>
  <c r="AI144" i="1"/>
  <c r="AI167" i="1"/>
  <c r="G331" i="1"/>
  <c r="AI204" i="1"/>
  <c r="AE27" i="1"/>
  <c r="AE7" i="1" s="1"/>
  <c r="N223" i="1"/>
  <c r="N355" i="1" s="1"/>
  <c r="D184" i="1"/>
  <c r="AF184" i="1" s="1"/>
  <c r="D167" i="1"/>
  <c r="AF167" i="1" s="1"/>
  <c r="D146" i="1"/>
  <c r="AF146" i="1" s="1"/>
  <c r="D206" i="1"/>
  <c r="AF206" i="1" s="1"/>
  <c r="D199" i="1"/>
  <c r="AF199" i="1" s="1"/>
  <c r="D116" i="1"/>
  <c r="AF116" i="1" s="1"/>
  <c r="D148" i="1"/>
  <c r="AF148" i="1" s="1"/>
  <c r="D156" i="1"/>
  <c r="AF156" i="1" s="1"/>
  <c r="D153" i="1"/>
  <c r="AF153" i="1" s="1"/>
  <c r="D157" i="1"/>
  <c r="AF157" i="1" s="1"/>
  <c r="D149" i="1"/>
  <c r="AF149" i="1" s="1"/>
  <c r="D123" i="1"/>
  <c r="AF123" i="1" s="1"/>
  <c r="D120" i="1"/>
  <c r="AF120" i="1" s="1"/>
  <c r="D189" i="1"/>
  <c r="AF189" i="1" s="1"/>
  <c r="D163" i="1"/>
  <c r="AF163" i="1" s="1"/>
  <c r="D164" i="1"/>
  <c r="AF164" i="1" s="1"/>
  <c r="D165" i="1"/>
  <c r="AF165" i="1" s="1"/>
  <c r="D174" i="1"/>
  <c r="AF174" i="1" s="1"/>
  <c r="D132" i="1"/>
  <c r="AF132" i="1" s="1"/>
  <c r="D125" i="1"/>
  <c r="AF125" i="1" s="1"/>
  <c r="D173" i="1"/>
  <c r="AF173" i="1" s="1"/>
  <c r="J7" i="1"/>
  <c r="Y35" i="1"/>
  <c r="X293" i="1"/>
  <c r="AL107" i="1"/>
  <c r="AL31" i="1"/>
  <c r="Q225" i="1"/>
  <c r="AL109" i="1"/>
  <c r="AK234" i="1"/>
  <c r="AK232" i="1"/>
  <c r="AK227" i="1"/>
  <c r="AK233" i="1"/>
  <c r="AK228" i="1"/>
  <c r="R235" i="1"/>
  <c r="R107" i="1"/>
  <c r="R227" i="1"/>
  <c r="R57" i="1"/>
  <c r="R231" i="1"/>
  <c r="R55" i="1"/>
  <c r="R40" i="1"/>
  <c r="R234" i="1"/>
  <c r="R37" i="1"/>
  <c r="R108" i="1"/>
  <c r="R33" i="1"/>
  <c r="R344" i="1"/>
  <c r="K227" i="1"/>
  <c r="K107" i="1"/>
  <c r="K31" i="1"/>
  <c r="K230" i="1"/>
  <c r="K231" i="1"/>
  <c r="K234" i="1"/>
  <c r="K32" i="1"/>
  <c r="K33" i="1"/>
  <c r="K108" i="1"/>
  <c r="Y223" i="1" l="1"/>
  <c r="Y355" i="1" s="1"/>
  <c r="Q223" i="1"/>
  <c r="Q355" i="1" s="1"/>
  <c r="Q351" i="1" s="1"/>
  <c r="K287" i="1"/>
  <c r="D79" i="1"/>
  <c r="AF79" i="1" s="1"/>
  <c r="AJ234" i="1"/>
  <c r="AI234" i="1" s="1"/>
  <c r="AH234" i="1" s="1"/>
  <c r="T220" i="1"/>
  <c r="M220" i="1"/>
  <c r="M263" i="1" s="1"/>
  <c r="R225" i="1"/>
  <c r="K56" i="1"/>
  <c r="X223" i="1"/>
  <c r="X355" i="1" s="1"/>
  <c r="X351" i="1" s="1"/>
  <c r="D81" i="1"/>
  <c r="AF81" i="1" s="1"/>
  <c r="D80" i="1"/>
  <c r="AF80" i="1" s="1"/>
  <c r="R35" i="1"/>
  <c r="D71" i="1"/>
  <c r="AF71" i="1" s="1"/>
  <c r="U355" i="1"/>
  <c r="R214" i="1"/>
  <c r="R290" i="1" s="1"/>
  <c r="D99" i="1"/>
  <c r="AF99" i="1" s="1"/>
  <c r="D78" i="1"/>
  <c r="AF78" i="1" s="1"/>
  <c r="K105" i="1"/>
  <c r="K39" i="1"/>
  <c r="K283" i="1" s="1"/>
  <c r="O263" i="1"/>
  <c r="D85" i="1"/>
  <c r="AF85" i="1" s="1"/>
  <c r="R21" i="1"/>
  <c r="AB263" i="1"/>
  <c r="AD263" i="1"/>
  <c r="K239" i="1"/>
  <c r="F290" i="1"/>
  <c r="AH290" i="1" s="1"/>
  <c r="T351" i="1"/>
  <c r="H290" i="1"/>
  <c r="AI331" i="1"/>
  <c r="AJ333" i="1"/>
  <c r="AJ325" i="1"/>
  <c r="AK298" i="1"/>
  <c r="AK315" i="1"/>
  <c r="AK335" i="1"/>
  <c r="AK316" i="1"/>
  <c r="AK337" i="1"/>
  <c r="AK353" i="1"/>
  <c r="AH310" i="1"/>
  <c r="AH298" i="1"/>
  <c r="AH333" i="1"/>
  <c r="AH325" i="1"/>
  <c r="Q275" i="1"/>
  <c r="Q270" i="1" s="1"/>
  <c r="X301" i="1"/>
  <c r="V275" i="1"/>
  <c r="AL310" i="1"/>
  <c r="AL298" i="1"/>
  <c r="AL333" i="1"/>
  <c r="AI315" i="1"/>
  <c r="AI325" i="1"/>
  <c r="AJ331" i="1"/>
  <c r="AJ298" i="1"/>
  <c r="AK292" i="1"/>
  <c r="AK325" i="1"/>
  <c r="AK326" i="1"/>
  <c r="AL315" i="1"/>
  <c r="AL335" i="1"/>
  <c r="AL325" i="1"/>
  <c r="AL337" i="1"/>
  <c r="D19" i="1"/>
  <c r="AF19" i="1" s="1"/>
  <c r="D68" i="1"/>
  <c r="AF68" i="1" s="1"/>
  <c r="N351" i="1"/>
  <c r="AI310" i="1"/>
  <c r="AI298" i="1"/>
  <c r="AI333" i="1"/>
  <c r="AK331" i="1"/>
  <c r="AK310" i="1"/>
  <c r="AK333" i="1"/>
  <c r="AK308" i="1"/>
  <c r="AK287" i="1"/>
  <c r="D318" i="1"/>
  <c r="AF318" i="1" s="1"/>
  <c r="AH331" i="1"/>
  <c r="AL323" i="1"/>
  <c r="X275" i="1"/>
  <c r="X270" i="1" s="1"/>
  <c r="AL331" i="1"/>
  <c r="AL316" i="1"/>
  <c r="AL319" i="1"/>
  <c r="W351" i="1"/>
  <c r="AJ310" i="1"/>
  <c r="AJ315" i="1"/>
  <c r="AK336" i="1"/>
  <c r="AK309" i="1"/>
  <c r="AH315" i="1"/>
  <c r="AL303" i="1"/>
  <c r="Z351" i="1"/>
  <c r="Z263" i="1" s="1"/>
  <c r="AL336" i="1"/>
  <c r="AL326" i="1"/>
  <c r="U351" i="1"/>
  <c r="U263" i="1" s="1"/>
  <c r="D98" i="1"/>
  <c r="AF98" i="1" s="1"/>
  <c r="AK293" i="1"/>
  <c r="AK277" i="1"/>
  <c r="AL279" i="1"/>
  <c r="AK291" i="1"/>
  <c r="AL277" i="1"/>
  <c r="AK288" i="1"/>
  <c r="K225" i="1"/>
  <c r="K301" i="1"/>
  <c r="L301" i="1"/>
  <c r="D69" i="1"/>
  <c r="AF69" i="1" s="1"/>
  <c r="K307" i="1"/>
  <c r="K57" i="1"/>
  <c r="F335" i="1"/>
  <c r="AE220" i="1"/>
  <c r="Y220" i="1" s="1"/>
  <c r="V263" i="1"/>
  <c r="G290" i="1"/>
  <c r="K21" i="1"/>
  <c r="D86" i="1"/>
  <c r="AF86" i="1" s="1"/>
  <c r="AK40" i="1"/>
  <c r="P319" i="1"/>
  <c r="P35" i="1"/>
  <c r="AK37" i="1"/>
  <c r="P283" i="1"/>
  <c r="AK214" i="1"/>
  <c r="P290" i="1"/>
  <c r="K40" i="1"/>
  <c r="P53" i="1"/>
  <c r="K53" i="1" s="1"/>
  <c r="K327" i="1" s="1"/>
  <c r="AK55" i="1"/>
  <c r="AL21" i="1"/>
  <c r="R283" i="1"/>
  <c r="K58" i="1"/>
  <c r="R58" i="1"/>
  <c r="W220" i="1"/>
  <c r="AL229" i="1"/>
  <c r="R105" i="1"/>
  <c r="AK229" i="1"/>
  <c r="AL96" i="1"/>
  <c r="AL309" i="1"/>
  <c r="Q220" i="1"/>
  <c r="X220" i="1"/>
  <c r="G321" i="1"/>
  <c r="AI152" i="1"/>
  <c r="AI272" i="1"/>
  <c r="F321" i="1"/>
  <c r="AH152" i="1"/>
  <c r="AF370" i="1"/>
  <c r="D368" i="1"/>
  <c r="AF368" i="1" s="1"/>
  <c r="D372" i="1"/>
  <c r="AF372" i="1" s="1"/>
  <c r="D369" i="1"/>
  <c r="AF369" i="1" s="1"/>
  <c r="AI362" i="1"/>
  <c r="G357" i="1"/>
  <c r="AI357" i="1" s="1"/>
  <c r="AJ305" i="1"/>
  <c r="H301" i="1"/>
  <c r="AJ301" i="1" s="1"/>
  <c r="L327" i="1"/>
  <c r="K28" i="1"/>
  <c r="R28" i="1"/>
  <c r="AG84" i="1"/>
  <c r="E82" i="1"/>
  <c r="AG82" i="1" s="1"/>
  <c r="AG276" i="1"/>
  <c r="AK112" i="1"/>
  <c r="AK137" i="1"/>
  <c r="I327" i="1"/>
  <c r="AK318" i="1"/>
  <c r="AK352" i="1"/>
  <c r="AK272" i="1"/>
  <c r="J321" i="1"/>
  <c r="AL152" i="1"/>
  <c r="AL137" i="1"/>
  <c r="J327" i="1"/>
  <c r="AL276" i="1"/>
  <c r="J275" i="1"/>
  <c r="H321" i="1"/>
  <c r="AJ152" i="1"/>
  <c r="AJ318" i="1"/>
  <c r="AJ272" i="1"/>
  <c r="AK152" i="1"/>
  <c r="I321" i="1"/>
  <c r="I357" i="1"/>
  <c r="AK357" i="1" s="1"/>
  <c r="AK362" i="1"/>
  <c r="AH305" i="1"/>
  <c r="F301" i="1"/>
  <c r="AH301" i="1" s="1"/>
  <c r="AH112" i="1"/>
  <c r="AH362" i="1"/>
  <c r="F357" i="1"/>
  <c r="AH357" i="1" s="1"/>
  <c r="AH272" i="1"/>
  <c r="AG357" i="1"/>
  <c r="AL305" i="1"/>
  <c r="J301" i="1"/>
  <c r="AL147" i="1"/>
  <c r="J307" i="1"/>
  <c r="AL112" i="1"/>
  <c r="AI48" i="1"/>
  <c r="G323" i="1"/>
  <c r="AI248" i="1"/>
  <c r="G239" i="1"/>
  <c r="AI239" i="1" s="1"/>
  <c r="G352" i="1"/>
  <c r="G288" i="1"/>
  <c r="AI26" i="1"/>
  <c r="G336" i="1"/>
  <c r="AI79" i="1"/>
  <c r="G84" i="1"/>
  <c r="AI85" i="1"/>
  <c r="G35" i="1"/>
  <c r="AI35" i="1" s="1"/>
  <c r="AI36" i="1"/>
  <c r="AI52" i="1"/>
  <c r="G316" i="1"/>
  <c r="G291" i="1"/>
  <c r="AI23" i="1"/>
  <c r="AI226" i="1"/>
  <c r="G225" i="1"/>
  <c r="AI225" i="1" s="1"/>
  <c r="G53" i="1"/>
  <c r="AI54" i="1"/>
  <c r="AI29" i="1"/>
  <c r="G28" i="1"/>
  <c r="AI224" i="1"/>
  <c r="AI68" i="1"/>
  <c r="G67" i="1"/>
  <c r="G293" i="1"/>
  <c r="AI25" i="1"/>
  <c r="G338" i="1"/>
  <c r="AI81" i="1"/>
  <c r="AI80" i="1"/>
  <c r="G335" i="1"/>
  <c r="G329" i="1"/>
  <c r="AI76" i="1"/>
  <c r="G58" i="1"/>
  <c r="AI58" i="1" s="1"/>
  <c r="AI61" i="1"/>
  <c r="AH48" i="1"/>
  <c r="F323" i="1"/>
  <c r="F352" i="1"/>
  <c r="AH248" i="1"/>
  <c r="F239" i="1"/>
  <c r="AH239" i="1" s="1"/>
  <c r="F336" i="1"/>
  <c r="AH79" i="1"/>
  <c r="AH19" i="1"/>
  <c r="F21" i="1"/>
  <c r="AH21" i="1" s="1"/>
  <c r="AH22" i="1"/>
  <c r="F287" i="1"/>
  <c r="F229" i="1"/>
  <c r="AH229" i="1" s="1"/>
  <c r="AH230" i="1"/>
  <c r="AH224" i="1"/>
  <c r="F225" i="1"/>
  <c r="AH225" i="1" s="1"/>
  <c r="AH226" i="1"/>
  <c r="F53" i="1"/>
  <c r="AH54" i="1"/>
  <c r="AH23" i="1"/>
  <c r="F291" i="1"/>
  <c r="AH68" i="1"/>
  <c r="F67" i="1"/>
  <c r="F293" i="1"/>
  <c r="AH25" i="1"/>
  <c r="F329" i="1"/>
  <c r="AH76" i="1"/>
  <c r="D76" i="1"/>
  <c r="AF76" i="1" s="1"/>
  <c r="F58" i="1"/>
  <c r="AH58" i="1" s="1"/>
  <c r="AH61" i="1"/>
  <c r="H323" i="1"/>
  <c r="AJ48" i="1"/>
  <c r="H352" i="1"/>
  <c r="AJ248" i="1"/>
  <c r="H239" i="1"/>
  <c r="AJ239" i="1" s="1"/>
  <c r="H336" i="1"/>
  <c r="AJ79" i="1"/>
  <c r="H84" i="1"/>
  <c r="AJ85" i="1"/>
  <c r="H35" i="1"/>
  <c r="AJ35" i="1" s="1"/>
  <c r="AJ36" i="1"/>
  <c r="H225" i="1"/>
  <c r="AJ225" i="1" s="1"/>
  <c r="AJ226" i="1"/>
  <c r="AJ54" i="1"/>
  <c r="H53" i="1"/>
  <c r="H28" i="1"/>
  <c r="AJ29" i="1"/>
  <c r="AJ224" i="1"/>
  <c r="H316" i="1"/>
  <c r="AJ52" i="1"/>
  <c r="AJ23" i="1"/>
  <c r="H291" i="1"/>
  <c r="AJ70" i="1"/>
  <c r="H308" i="1"/>
  <c r="H293" i="1"/>
  <c r="AJ25" i="1"/>
  <c r="AJ98" i="1"/>
  <c r="H283" i="1"/>
  <c r="H97" i="1"/>
  <c r="H329" i="1"/>
  <c r="AJ76" i="1"/>
  <c r="H58" i="1"/>
  <c r="AJ58" i="1" s="1"/>
  <c r="AJ61" i="1"/>
  <c r="N220" i="1"/>
  <c r="K319" i="1"/>
  <c r="K288" i="1"/>
  <c r="R301" i="1"/>
  <c r="S301" i="1"/>
  <c r="R292" i="1"/>
  <c r="R229" i="1"/>
  <c r="R291" i="1"/>
  <c r="R288" i="1"/>
  <c r="AK239" i="1"/>
  <c r="AL35" i="1"/>
  <c r="D333" i="1"/>
  <c r="AF333" i="1" s="1"/>
  <c r="D331" i="1"/>
  <c r="AF331" i="1" s="1"/>
  <c r="J223" i="1"/>
  <c r="S223" i="1"/>
  <c r="I223" i="1"/>
  <c r="Y351" i="1"/>
  <c r="D118" i="1"/>
  <c r="AF118" i="1" s="1"/>
  <c r="D152" i="1"/>
  <c r="AF152" i="1" s="1"/>
  <c r="D298" i="1"/>
  <c r="AF298" i="1" s="1"/>
  <c r="AL291" i="1"/>
  <c r="AL236" i="1"/>
  <c r="AL353" i="1"/>
  <c r="D325" i="1"/>
  <c r="AF325" i="1" s="1"/>
  <c r="F308" i="1"/>
  <c r="D142" i="1"/>
  <c r="AF142" i="1" s="1"/>
  <c r="AJ362" i="1"/>
  <c r="H357" i="1"/>
  <c r="AJ357" i="1" s="1"/>
  <c r="S327" i="1"/>
  <c r="R53" i="1"/>
  <c r="R327" i="1" s="1"/>
  <c r="AG97" i="1"/>
  <c r="Q301" i="1"/>
  <c r="AL302" i="1"/>
  <c r="Q307" i="1"/>
  <c r="AL67" i="1"/>
  <c r="Q327" i="1"/>
  <c r="AL53" i="1"/>
  <c r="Q27" i="1"/>
  <c r="AL41" i="1"/>
  <c r="AL362" i="1"/>
  <c r="J357" i="1"/>
  <c r="AL357" i="1" s="1"/>
  <c r="AL352" i="1"/>
  <c r="AI305" i="1"/>
  <c r="G301" i="1"/>
  <c r="AI301" i="1" s="1"/>
  <c r="AI112" i="1"/>
  <c r="AI318" i="1"/>
  <c r="AJ112" i="1"/>
  <c r="L355" i="1"/>
  <c r="L220" i="1"/>
  <c r="AG338" i="1"/>
  <c r="AK305" i="1"/>
  <c r="I301" i="1"/>
  <c r="AK301" i="1" s="1"/>
  <c r="AK147" i="1"/>
  <c r="I307" i="1"/>
  <c r="AK276" i="1"/>
  <c r="AH318" i="1"/>
  <c r="AG321" i="1"/>
  <c r="AL318" i="1"/>
  <c r="AL272" i="1"/>
  <c r="AI99" i="1"/>
  <c r="G276" i="1"/>
  <c r="AI237" i="1"/>
  <c r="G353" i="1"/>
  <c r="G236" i="1"/>
  <c r="AI236" i="1" s="1"/>
  <c r="AI78" i="1"/>
  <c r="G337" i="1"/>
  <c r="AI19" i="1"/>
  <c r="AI72" i="1"/>
  <c r="G326" i="1"/>
  <c r="AI38" i="1"/>
  <c r="G319" i="1"/>
  <c r="G105" i="1"/>
  <c r="AI106" i="1"/>
  <c r="G229" i="1"/>
  <c r="AI229" i="1" s="1"/>
  <c r="AI230" i="1"/>
  <c r="AI22" i="1"/>
  <c r="G287" i="1"/>
  <c r="G21" i="1"/>
  <c r="AI21" i="1" s="1"/>
  <c r="AI51" i="1"/>
  <c r="G309" i="1"/>
  <c r="AI70" i="1"/>
  <c r="AH70" i="1" s="1"/>
  <c r="G308" i="1"/>
  <c r="AI24" i="1"/>
  <c r="G292" i="1"/>
  <c r="AI98" i="1"/>
  <c r="G283" i="1"/>
  <c r="G97" i="1"/>
  <c r="AH99" i="1"/>
  <c r="F276" i="1"/>
  <c r="AH237" i="1"/>
  <c r="F353" i="1"/>
  <c r="F236" i="1"/>
  <c r="AH236" i="1" s="1"/>
  <c r="F288" i="1"/>
  <c r="AH26" i="1"/>
  <c r="AH78" i="1"/>
  <c r="F337" i="1"/>
  <c r="AH85" i="1"/>
  <c r="F84" i="1"/>
  <c r="AH72" i="1"/>
  <c r="D72" i="1"/>
  <c r="AF72" i="1" s="1"/>
  <c r="F326" i="1"/>
  <c r="AH36" i="1"/>
  <c r="F35" i="1"/>
  <c r="AH35" i="1" s="1"/>
  <c r="AH38" i="1"/>
  <c r="F319" i="1"/>
  <c r="F309" i="1"/>
  <c r="AH51" i="1"/>
  <c r="F105" i="1"/>
  <c r="AH106" i="1"/>
  <c r="F28" i="1"/>
  <c r="AH29" i="1"/>
  <c r="AH52" i="1"/>
  <c r="F316" i="1"/>
  <c r="AH77" i="1"/>
  <c r="D77" i="1"/>
  <c r="AF77" i="1" s="1"/>
  <c r="F292" i="1"/>
  <c r="AH24" i="1"/>
  <c r="AH81" i="1"/>
  <c r="F338" i="1"/>
  <c r="AH98" i="1"/>
  <c r="F283" i="1"/>
  <c r="F97" i="1"/>
  <c r="H276" i="1"/>
  <c r="AJ99" i="1"/>
  <c r="AJ26" i="1"/>
  <c r="H288" i="1"/>
  <c r="H353" i="1"/>
  <c r="AJ237" i="1"/>
  <c r="H236" i="1"/>
  <c r="AJ236" i="1" s="1"/>
  <c r="AJ78" i="1"/>
  <c r="H337" i="1"/>
  <c r="AJ19" i="1"/>
  <c r="H17" i="1"/>
  <c r="AJ72" i="1"/>
  <c r="H326" i="1"/>
  <c r="AJ38" i="1"/>
  <c r="H319" i="1"/>
  <c r="AJ51" i="1"/>
  <c r="H309" i="1"/>
  <c r="H105" i="1"/>
  <c r="AJ105" i="1" s="1"/>
  <c r="AI105" i="1" s="1"/>
  <c r="AH105" i="1" s="1"/>
  <c r="AJ106" i="1"/>
  <c r="H229" i="1"/>
  <c r="AJ229" i="1" s="1"/>
  <c r="AJ230" i="1"/>
  <c r="AJ22" i="1"/>
  <c r="H287" i="1"/>
  <c r="H21" i="1"/>
  <c r="AJ21" i="1" s="1"/>
  <c r="AJ68" i="1"/>
  <c r="H67" i="1"/>
  <c r="AJ24" i="1"/>
  <c r="H292" i="1"/>
  <c r="AJ81" i="1"/>
  <c r="H338" i="1"/>
  <c r="AJ80" i="1"/>
  <c r="H335" i="1"/>
  <c r="AF344" i="1"/>
  <c r="X27" i="1"/>
  <c r="X7" i="1" s="1"/>
  <c r="D310" i="1"/>
  <c r="AF310" i="1" s="1"/>
  <c r="AL293" i="1"/>
  <c r="AL308" i="1"/>
  <c r="AL283" i="1"/>
  <c r="AL239" i="1"/>
  <c r="AJ277" i="1"/>
  <c r="K293" i="1"/>
  <c r="K292" i="1"/>
  <c r="K35" i="1"/>
  <c r="K291" i="1"/>
  <c r="R293" i="1"/>
  <c r="R319" i="1"/>
  <c r="R287" i="1"/>
  <c r="R239" i="1"/>
  <c r="AL105" i="1"/>
  <c r="R67" i="1"/>
  <c r="R307" i="1" s="1"/>
  <c r="D272" i="1"/>
  <c r="AF272" i="1" s="1"/>
  <c r="D362" i="1"/>
  <c r="AF362" i="1" s="1"/>
  <c r="D147" i="1"/>
  <c r="AF147" i="1" s="1"/>
  <c r="AL292" i="1"/>
  <c r="AL287" i="1"/>
  <c r="AL288" i="1"/>
  <c r="AL290" i="1"/>
  <c r="AL225" i="1"/>
  <c r="D137" i="1"/>
  <c r="AF137" i="1" s="1"/>
  <c r="D112" i="1"/>
  <c r="AF112" i="1" s="1"/>
  <c r="D315" i="1"/>
  <c r="AF315" i="1" s="1"/>
  <c r="T263" i="1" l="1"/>
  <c r="K223" i="1"/>
  <c r="K355" i="1" s="1"/>
  <c r="K351" i="1" s="1"/>
  <c r="N263" i="1"/>
  <c r="D335" i="1"/>
  <c r="AF335" i="1" s="1"/>
  <c r="AL275" i="1"/>
  <c r="W263" i="1"/>
  <c r="AJ290" i="1"/>
  <c r="AJ287" i="1"/>
  <c r="AJ309" i="1"/>
  <c r="AJ319" i="1"/>
  <c r="AJ326" i="1"/>
  <c r="AJ337" i="1"/>
  <c r="AJ353" i="1"/>
  <c r="AH338" i="1"/>
  <c r="AH316" i="1"/>
  <c r="AH319" i="1"/>
  <c r="AH353" i="1"/>
  <c r="AI287" i="1"/>
  <c r="AI319" i="1"/>
  <c r="AI326" i="1"/>
  <c r="AI337" i="1"/>
  <c r="AK307" i="1"/>
  <c r="AJ329" i="1"/>
  <c r="AJ308" i="1"/>
  <c r="AJ336" i="1"/>
  <c r="AH287" i="1"/>
  <c r="AH323" i="1"/>
  <c r="AI335" i="1"/>
  <c r="AI336" i="1"/>
  <c r="AI323" i="1"/>
  <c r="AK321" i="1"/>
  <c r="AJ321" i="1"/>
  <c r="AL321" i="1"/>
  <c r="AI321" i="1"/>
  <c r="AK319" i="1"/>
  <c r="AH335" i="1"/>
  <c r="AJ335" i="1"/>
  <c r="AJ338" i="1"/>
  <c r="AJ292" i="1"/>
  <c r="AH292" i="1"/>
  <c r="AH309" i="1"/>
  <c r="AI292" i="1"/>
  <c r="AI308" i="1"/>
  <c r="AI309" i="1"/>
  <c r="AI353" i="1"/>
  <c r="L351" i="1"/>
  <c r="L263" i="1" s="1"/>
  <c r="AH308" i="1"/>
  <c r="AJ316" i="1"/>
  <c r="AJ323" i="1"/>
  <c r="AI329" i="1"/>
  <c r="AI338" i="1"/>
  <c r="AI316" i="1"/>
  <c r="AH321" i="1"/>
  <c r="AK290" i="1"/>
  <c r="Y263" i="1"/>
  <c r="AJ288" i="1"/>
  <c r="AI283" i="1"/>
  <c r="AJ293" i="1"/>
  <c r="AH291" i="1"/>
  <c r="AI293" i="1"/>
  <c r="AI290" i="1"/>
  <c r="AH283" i="1"/>
  <c r="AH288" i="1"/>
  <c r="AJ283" i="1"/>
  <c r="AJ291" i="1"/>
  <c r="AH293" i="1"/>
  <c r="AI291" i="1"/>
  <c r="AI288" i="1"/>
  <c r="AE263" i="1"/>
  <c r="J270" i="1"/>
  <c r="AL270" i="1" s="1"/>
  <c r="D321" i="1"/>
  <c r="AF321" i="1" s="1"/>
  <c r="Q263" i="1"/>
  <c r="X263" i="1"/>
  <c r="AK283" i="1"/>
  <c r="AK35" i="1"/>
  <c r="AK53" i="1"/>
  <c r="P327" i="1"/>
  <c r="K220" i="1"/>
  <c r="K263" i="1" s="1"/>
  <c r="F223" i="1"/>
  <c r="F355" i="1" s="1"/>
  <c r="AH97" i="1"/>
  <c r="AH84" i="1"/>
  <c r="F82" i="1"/>
  <c r="AH82" i="1" s="1"/>
  <c r="AH337" i="1"/>
  <c r="D337" i="1"/>
  <c r="AF337" i="1" s="1"/>
  <c r="AI276" i="1"/>
  <c r="Q7" i="1"/>
  <c r="AL27" i="1"/>
  <c r="AJ17" i="1"/>
  <c r="H279" i="1"/>
  <c r="AJ276" i="1"/>
  <c r="AH326" i="1"/>
  <c r="D326" i="1"/>
  <c r="AF326" i="1" s="1"/>
  <c r="AH276" i="1"/>
  <c r="AI97" i="1"/>
  <c r="AK223" i="1"/>
  <c r="I220" i="1"/>
  <c r="AK220" i="1" s="1"/>
  <c r="I355" i="1"/>
  <c r="S355" i="1"/>
  <c r="R223" i="1"/>
  <c r="R355" i="1" s="1"/>
  <c r="R351" i="1" s="1"/>
  <c r="S220" i="1"/>
  <c r="J355" i="1"/>
  <c r="J220" i="1"/>
  <c r="AL220" i="1" s="1"/>
  <c r="AL223" i="1"/>
  <c r="AJ53" i="1"/>
  <c r="H327" i="1"/>
  <c r="AJ352" i="1"/>
  <c r="AH329" i="1"/>
  <c r="D329" i="1"/>
  <c r="AF329" i="1" s="1"/>
  <c r="F327" i="1"/>
  <c r="AH53" i="1"/>
  <c r="AH352" i="1"/>
  <c r="AI67" i="1"/>
  <c r="G307" i="1"/>
  <c r="AI28" i="1"/>
  <c r="AI352" i="1"/>
  <c r="AG48" i="1"/>
  <c r="D48" i="1"/>
  <c r="AF48" i="1" s="1"/>
  <c r="E323" i="1"/>
  <c r="AG110" i="1"/>
  <c r="D110" i="1"/>
  <c r="AF110" i="1" s="1"/>
  <c r="AG214" i="1"/>
  <c r="D214" i="1"/>
  <c r="AF214" i="1" s="1"/>
  <c r="E290" i="1"/>
  <c r="AG235" i="1"/>
  <c r="D235" i="1"/>
  <c r="AF235" i="1" s="1"/>
  <c r="AG40" i="1"/>
  <c r="D40" i="1"/>
  <c r="AF40" i="1" s="1"/>
  <c r="E35" i="1"/>
  <c r="D36" i="1"/>
  <c r="AF36" i="1" s="1"/>
  <c r="AG36" i="1"/>
  <c r="E283" i="1"/>
  <c r="D234" i="1"/>
  <c r="AF234" i="1" s="1"/>
  <c r="AG234" i="1"/>
  <c r="D233" i="1"/>
  <c r="AF233" i="1" s="1"/>
  <c r="AG233" i="1"/>
  <c r="AG228" i="1"/>
  <c r="D228" i="1"/>
  <c r="AF228" i="1" s="1"/>
  <c r="AG54" i="1"/>
  <c r="E53" i="1"/>
  <c r="D54" i="1"/>
  <c r="AF54" i="1" s="1"/>
  <c r="AG232" i="1"/>
  <c r="D232" i="1"/>
  <c r="AF232" i="1" s="1"/>
  <c r="D31" i="1"/>
  <c r="AF31" i="1" s="1"/>
  <c r="AG31" i="1"/>
  <c r="D106" i="1"/>
  <c r="AF106" i="1" s="1"/>
  <c r="AG106" i="1"/>
  <c r="E105" i="1"/>
  <c r="AG227" i="1"/>
  <c r="D227" i="1"/>
  <c r="AF227" i="1" s="1"/>
  <c r="D107" i="1"/>
  <c r="AF107" i="1" s="1"/>
  <c r="AG107" i="1"/>
  <c r="AG55" i="1"/>
  <c r="D55" i="1"/>
  <c r="AF55" i="1" s="1"/>
  <c r="AG23" i="1"/>
  <c r="D23" i="1"/>
  <c r="AF23" i="1" s="1"/>
  <c r="E291" i="1"/>
  <c r="D70" i="1"/>
  <c r="AF70" i="1" s="1"/>
  <c r="AG70" i="1"/>
  <c r="E308" i="1"/>
  <c r="E67" i="1"/>
  <c r="D24" i="1"/>
  <c r="AF24" i="1" s="1"/>
  <c r="AG24" i="1"/>
  <c r="E292" i="1"/>
  <c r="AG109" i="1"/>
  <c r="D109" i="1"/>
  <c r="AF109" i="1" s="1"/>
  <c r="AG25" i="1"/>
  <c r="E293" i="1"/>
  <c r="D25" i="1"/>
  <c r="AF25" i="1" s="1"/>
  <c r="D367" i="1"/>
  <c r="AF367" i="1" s="1"/>
  <c r="AG49" i="1"/>
  <c r="D49" i="1"/>
  <c r="AF49" i="1" s="1"/>
  <c r="E303" i="1"/>
  <c r="AG60" i="1"/>
  <c r="D60" i="1"/>
  <c r="AF60" i="1" s="1"/>
  <c r="H223" i="1"/>
  <c r="G223" i="1"/>
  <c r="AL307" i="1"/>
  <c r="AL301" i="1"/>
  <c r="D357" i="1"/>
  <c r="AF357" i="1" s="1"/>
  <c r="AL327" i="1"/>
  <c r="AJ67" i="1"/>
  <c r="H307" i="1"/>
  <c r="AH28" i="1"/>
  <c r="AJ97" i="1"/>
  <c r="H96" i="1"/>
  <c r="AJ96" i="1" s="1"/>
  <c r="AJ28" i="1"/>
  <c r="AJ84" i="1"/>
  <c r="AH67" i="1"/>
  <c r="F307" i="1"/>
  <c r="AH336" i="1"/>
  <c r="D336" i="1"/>
  <c r="AF336" i="1" s="1"/>
  <c r="G327" i="1"/>
  <c r="AI53" i="1"/>
  <c r="G82" i="1"/>
  <c r="AI82" i="1" s="1"/>
  <c r="AI84" i="1"/>
  <c r="E353" i="1"/>
  <c r="AG237" i="1"/>
  <c r="D237" i="1"/>
  <c r="AF237" i="1" s="1"/>
  <c r="E236" i="1"/>
  <c r="D248" i="1"/>
  <c r="AF248" i="1" s="1"/>
  <c r="E239" i="1"/>
  <c r="E352" i="1"/>
  <c r="AG248" i="1"/>
  <c r="E288" i="1"/>
  <c r="AG26" i="1"/>
  <c r="D26" i="1"/>
  <c r="AF26" i="1" s="1"/>
  <c r="D34" i="1"/>
  <c r="AF34" i="1" s="1"/>
  <c r="AG34" i="1"/>
  <c r="AG38" i="1"/>
  <c r="E319" i="1"/>
  <c r="D38" i="1"/>
  <c r="AF38" i="1" s="1"/>
  <c r="AG39" i="1"/>
  <c r="D39" i="1"/>
  <c r="AF39" i="1" s="1"/>
  <c r="AG37" i="1"/>
  <c r="D37" i="1"/>
  <c r="AF37" i="1" s="1"/>
  <c r="D231" i="1"/>
  <c r="AF231" i="1" s="1"/>
  <c r="AG231" i="1"/>
  <c r="AG56" i="1"/>
  <c r="D56" i="1"/>
  <c r="AF56" i="1" s="1"/>
  <c r="E309" i="1"/>
  <c r="D51" i="1"/>
  <c r="AF51" i="1" s="1"/>
  <c r="AG51" i="1"/>
  <c r="AG230" i="1"/>
  <c r="E229" i="1"/>
  <c r="D230" i="1"/>
  <c r="AF230" i="1" s="1"/>
  <c r="AG226" i="1"/>
  <c r="D226" i="1"/>
  <c r="AF226" i="1" s="1"/>
  <c r="E225" i="1"/>
  <c r="E223" i="1" s="1"/>
  <c r="D29" i="1"/>
  <c r="AF29" i="1" s="1"/>
  <c r="E28" i="1"/>
  <c r="AG29" i="1"/>
  <c r="D224" i="1"/>
  <c r="AF224" i="1" s="1"/>
  <c r="AG224" i="1"/>
  <c r="AG57" i="1"/>
  <c r="D57" i="1"/>
  <c r="AF57" i="1" s="1"/>
  <c r="E316" i="1"/>
  <c r="AG52" i="1"/>
  <c r="D52" i="1"/>
  <c r="AF52" i="1" s="1"/>
  <c r="E287" i="1"/>
  <c r="AG22" i="1"/>
  <c r="D22" i="1"/>
  <c r="AF22" i="1" s="1"/>
  <c r="E21" i="1"/>
  <c r="AF366" i="1"/>
  <c r="AG32" i="1"/>
  <c r="D32" i="1"/>
  <c r="AF32" i="1" s="1"/>
  <c r="AG108" i="1"/>
  <c r="D108" i="1"/>
  <c r="AF108" i="1" s="1"/>
  <c r="AG33" i="1"/>
  <c r="D33" i="1"/>
  <c r="AF33" i="1" s="1"/>
  <c r="AG59" i="1"/>
  <c r="E302" i="1"/>
  <c r="D59" i="1"/>
  <c r="AF59" i="1" s="1"/>
  <c r="E58" i="1"/>
  <c r="D61" i="1"/>
  <c r="AF61" i="1" s="1"/>
  <c r="AG61" i="1"/>
  <c r="E305" i="1"/>
  <c r="D338" i="1"/>
  <c r="AF338" i="1" s="1"/>
  <c r="D97" i="1"/>
  <c r="AF97" i="1" s="1"/>
  <c r="D276" i="1"/>
  <c r="AF276" i="1" s="1"/>
  <c r="D84" i="1"/>
  <c r="AF84" i="1" s="1"/>
  <c r="F220" i="1" l="1"/>
  <c r="AH220" i="1" s="1"/>
  <c r="S351" i="1"/>
  <c r="S263" i="1" s="1"/>
  <c r="AI327" i="1"/>
  <c r="AH307" i="1"/>
  <c r="AJ327" i="1"/>
  <c r="AH355" i="1"/>
  <c r="AK327" i="1"/>
  <c r="AJ279" i="1"/>
  <c r="AH223" i="1"/>
  <c r="D305" i="1"/>
  <c r="AF305" i="1" s="1"/>
  <c r="AG305" i="1"/>
  <c r="AG287" i="1"/>
  <c r="D287" i="1"/>
  <c r="AF287" i="1" s="1"/>
  <c r="AG225" i="1"/>
  <c r="D225" i="1"/>
  <c r="AF225" i="1" s="1"/>
  <c r="AG309" i="1"/>
  <c r="D309" i="1"/>
  <c r="AF309" i="1" s="1"/>
  <c r="AG319" i="1"/>
  <c r="D319" i="1"/>
  <c r="AF319" i="1" s="1"/>
  <c r="AG288" i="1"/>
  <c r="D288" i="1"/>
  <c r="AF288" i="1" s="1"/>
  <c r="AJ307" i="1"/>
  <c r="AG35" i="1"/>
  <c r="D35" i="1"/>
  <c r="AF35" i="1" s="1"/>
  <c r="AG58" i="1"/>
  <c r="D58" i="1"/>
  <c r="AF58" i="1" s="1"/>
  <c r="E301" i="1"/>
  <c r="D302" i="1"/>
  <c r="AF302" i="1" s="1"/>
  <c r="AG302" i="1"/>
  <c r="AG21" i="1"/>
  <c r="D21" i="1"/>
  <c r="AF21" i="1" s="1"/>
  <c r="D316" i="1"/>
  <c r="AF316" i="1" s="1"/>
  <c r="AG316" i="1"/>
  <c r="D239" i="1"/>
  <c r="AF239" i="1" s="1"/>
  <c r="AG239" i="1"/>
  <c r="D236" i="1"/>
  <c r="AF236" i="1" s="1"/>
  <c r="AG236" i="1"/>
  <c r="G220" i="1"/>
  <c r="AI220" i="1" s="1"/>
  <c r="AI223" i="1"/>
  <c r="G355" i="1"/>
  <c r="AJ223" i="1"/>
  <c r="H220" i="1"/>
  <c r="AJ220" i="1" s="1"/>
  <c r="H355" i="1"/>
  <c r="AG303" i="1"/>
  <c r="D303" i="1"/>
  <c r="AF303" i="1" s="1"/>
  <c r="D293" i="1"/>
  <c r="AF293" i="1" s="1"/>
  <c r="AG293" i="1"/>
  <c r="D292" i="1"/>
  <c r="AF292" i="1" s="1"/>
  <c r="AG292" i="1"/>
  <c r="AG308" i="1"/>
  <c r="D308" i="1"/>
  <c r="AF308" i="1" s="1"/>
  <c r="AG105" i="1"/>
  <c r="D105" i="1"/>
  <c r="AF105" i="1" s="1"/>
  <c r="E327" i="1"/>
  <c r="AG53" i="1"/>
  <c r="D53" i="1"/>
  <c r="AF53" i="1" s="1"/>
  <c r="D283" i="1"/>
  <c r="AF283" i="1" s="1"/>
  <c r="AG283" i="1"/>
  <c r="AG290" i="1"/>
  <c r="D290" i="1"/>
  <c r="AF290" i="1" s="1"/>
  <c r="AG323" i="1"/>
  <c r="D323" i="1"/>
  <c r="AF323" i="1" s="1"/>
  <c r="AL355" i="1"/>
  <c r="J351" i="1"/>
  <c r="AK355" i="1"/>
  <c r="I351" i="1"/>
  <c r="AL7" i="1"/>
  <c r="H275" i="1"/>
  <c r="E355" i="1"/>
  <c r="AG223" i="1"/>
  <c r="E220" i="1"/>
  <c r="D223" i="1"/>
  <c r="AF223" i="1" s="1"/>
  <c r="D28" i="1"/>
  <c r="AF28" i="1" s="1"/>
  <c r="AG28" i="1"/>
  <c r="AG229" i="1"/>
  <c r="D229" i="1"/>
  <c r="AF229" i="1" s="1"/>
  <c r="D352" i="1"/>
  <c r="AF352" i="1" s="1"/>
  <c r="AG352" i="1"/>
  <c r="D353" i="1"/>
  <c r="AF353" i="1" s="1"/>
  <c r="AG353" i="1"/>
  <c r="D67" i="1"/>
  <c r="AF67" i="1" s="1"/>
  <c r="AG67" i="1"/>
  <c r="E307" i="1"/>
  <c r="AG291" i="1"/>
  <c r="D291" i="1"/>
  <c r="AF291" i="1" s="1"/>
  <c r="AI307" i="1"/>
  <c r="AH327" i="1"/>
  <c r="R220" i="1"/>
  <c r="R263" i="1" s="1"/>
  <c r="F351" i="1"/>
  <c r="E351" i="1" l="1"/>
  <c r="AG351" i="1" s="1"/>
  <c r="AL351" i="1"/>
  <c r="J263" i="1"/>
  <c r="AG307" i="1"/>
  <c r="D307" i="1"/>
  <c r="AF307" i="1" s="1"/>
  <c r="D220" i="1"/>
  <c r="AF220" i="1" s="1"/>
  <c r="AG220" i="1"/>
  <c r="AG355" i="1"/>
  <c r="D355" i="1"/>
  <c r="AF355" i="1" s="1"/>
  <c r="AJ275" i="1"/>
  <c r="AI355" i="1"/>
  <c r="G351" i="1"/>
  <c r="AG301" i="1"/>
  <c r="D301" i="1"/>
  <c r="AF301" i="1" s="1"/>
  <c r="AH351" i="1"/>
  <c r="F263" i="1"/>
  <c r="AK351" i="1"/>
  <c r="I263" i="1"/>
  <c r="AG327" i="1"/>
  <c r="D327" i="1"/>
  <c r="AF327" i="1" s="1"/>
  <c r="AJ355" i="1"/>
  <c r="H351" i="1"/>
  <c r="E263" i="1" l="1"/>
  <c r="AJ351" i="1"/>
  <c r="H263" i="1"/>
  <c r="AH263" i="1"/>
  <c r="AI351" i="1"/>
  <c r="G263" i="1"/>
  <c r="AK263" i="1"/>
  <c r="AG263" i="1"/>
  <c r="D351" i="1"/>
  <c r="AL263" i="1"/>
  <c r="AF351" i="1" l="1"/>
  <c r="AF263" i="1" s="1"/>
  <c r="D263" i="1"/>
  <c r="AI263" i="1"/>
  <c r="AJ263" i="1"/>
  <c r="AG371" i="1" l="1"/>
  <c r="R371" i="1"/>
  <c r="K371" i="1"/>
  <c r="AF371" i="1" l="1"/>
  <c r="AA100" i="1" l="1"/>
  <c r="AB100" i="1"/>
  <c r="AD17" i="1"/>
  <c r="AD279" i="1" s="1"/>
  <c r="AA17" i="1"/>
  <c r="AA279" i="1" s="1"/>
  <c r="AB17" i="1"/>
  <c r="AB279" i="1" s="1"/>
  <c r="Y14" i="1"/>
  <c r="T100" i="1"/>
  <c r="U100" i="1"/>
  <c r="W17" i="1"/>
  <c r="W279" i="1" s="1"/>
  <c r="T17" i="1"/>
  <c r="T279" i="1" s="1"/>
  <c r="U17" i="1"/>
  <c r="U279" i="1" s="1"/>
  <c r="R14" i="1"/>
  <c r="N17" i="1"/>
  <c r="N279" i="1" s="1"/>
  <c r="M17" i="1"/>
  <c r="M279" i="1" s="1"/>
  <c r="P17" i="1"/>
  <c r="P279" i="1" s="1"/>
  <c r="N100" i="1"/>
  <c r="M100" i="1"/>
  <c r="K14" i="1"/>
  <c r="K101" i="1" l="1"/>
  <c r="L100" i="1"/>
  <c r="Q166" i="1"/>
  <c r="Q306" i="1" s="1"/>
  <c r="O166" i="1"/>
  <c r="O306" i="1" s="1"/>
  <c r="M96" i="1"/>
  <c r="M277" i="1"/>
  <c r="P41" i="1"/>
  <c r="P27" i="1" s="1"/>
  <c r="P7" i="1" s="1"/>
  <c r="P275" i="1"/>
  <c r="P270" i="1" s="1"/>
  <c r="W41" i="1"/>
  <c r="W27" i="1" s="1"/>
  <c r="W7" i="1" s="1"/>
  <c r="S100" i="1"/>
  <c r="R101" i="1"/>
  <c r="T277" i="1"/>
  <c r="T96" i="1"/>
  <c r="AD41" i="1"/>
  <c r="AD27" i="1" s="1"/>
  <c r="AD7" i="1" s="1"/>
  <c r="Y101" i="1"/>
  <c r="Z100" i="1"/>
  <c r="AA96" i="1"/>
  <c r="AA277" i="1"/>
  <c r="L9" i="1"/>
  <c r="K12" i="1"/>
  <c r="N96" i="1"/>
  <c r="N277" i="1"/>
  <c r="K15" i="1"/>
  <c r="O274" i="1"/>
  <c r="O9" i="1"/>
  <c r="N274" i="1"/>
  <c r="K13" i="1"/>
  <c r="K274" i="1" s="1"/>
  <c r="N9" i="1"/>
  <c r="S9" i="1"/>
  <c r="R12" i="1"/>
  <c r="U9" i="1"/>
  <c r="U274" i="1"/>
  <c r="R13" i="1"/>
  <c r="R15" i="1"/>
  <c r="V274" i="1"/>
  <c r="V9" i="1"/>
  <c r="W275" i="1"/>
  <c r="W270" i="1" s="1"/>
  <c r="U277" i="1"/>
  <c r="U96" i="1"/>
  <c r="Z9" i="1"/>
  <c r="Y12" i="1"/>
  <c r="Y13" i="1"/>
  <c r="AB274" i="1"/>
  <c r="AB9" i="1"/>
  <c r="AC274" i="1"/>
  <c r="AC9" i="1"/>
  <c r="Y15" i="1"/>
  <c r="AD275" i="1"/>
  <c r="AD270" i="1" s="1"/>
  <c r="AB277" i="1"/>
  <c r="AB96" i="1"/>
  <c r="O124" i="1" l="1"/>
  <c r="P185" i="1"/>
  <c r="P332" i="1" s="1"/>
  <c r="M166" i="1"/>
  <c r="M306" i="1" s="1"/>
  <c r="W166" i="1"/>
  <c r="W306" i="1" s="1"/>
  <c r="R44" i="1"/>
  <c r="N124" i="1"/>
  <c r="P124" i="1"/>
  <c r="K127" i="1"/>
  <c r="N166" i="1"/>
  <c r="N306" i="1" s="1"/>
  <c r="Q185" i="1"/>
  <c r="Q332" i="1" s="1"/>
  <c r="Q317" i="1" s="1"/>
  <c r="M185" i="1"/>
  <c r="M332" i="1" s="1"/>
  <c r="M317" i="1" s="1"/>
  <c r="Z297" i="1"/>
  <c r="P166" i="1"/>
  <c r="P306" i="1" s="1"/>
  <c r="O185" i="1"/>
  <c r="O332" i="1" s="1"/>
  <c r="N185" i="1"/>
  <c r="N332" i="1" s="1"/>
  <c r="AB185" i="1"/>
  <c r="AB332" i="1" s="1"/>
  <c r="AB317" i="1" s="1"/>
  <c r="AD297" i="1"/>
  <c r="AB124" i="1"/>
  <c r="T185" i="1"/>
  <c r="T332" i="1" s="1"/>
  <c r="T317" i="1" s="1"/>
  <c r="U124" i="1"/>
  <c r="R45" i="1"/>
  <c r="R274" i="1"/>
  <c r="Z41" i="1"/>
  <c r="Z27" i="1" s="1"/>
  <c r="Z185" i="1"/>
  <c r="Y191" i="1"/>
  <c r="AE297" i="1"/>
  <c r="AE124" i="1"/>
  <c r="Z124" i="1"/>
  <c r="Y126" i="1"/>
  <c r="AB275" i="1"/>
  <c r="AB270" i="1" s="1"/>
  <c r="AC41" i="1"/>
  <c r="AC27" i="1" s="1"/>
  <c r="AC297" i="1"/>
  <c r="AB297" i="1"/>
  <c r="AB41" i="1"/>
  <c r="AB27" i="1" s="1"/>
  <c r="AB7" i="1" s="1"/>
  <c r="R191" i="1"/>
  <c r="S185" i="1"/>
  <c r="R126" i="1"/>
  <c r="S124" i="1"/>
  <c r="T297" i="1"/>
  <c r="T41" i="1"/>
  <c r="T27" i="1" s="1"/>
  <c r="T7" i="1" s="1"/>
  <c r="R9" i="1"/>
  <c r="O41" i="1"/>
  <c r="O27" i="1" s="1"/>
  <c r="O297" i="1"/>
  <c r="N275" i="1"/>
  <c r="N270" i="1" s="1"/>
  <c r="K9" i="1"/>
  <c r="K172" i="1"/>
  <c r="L166" i="1"/>
  <c r="P317" i="1"/>
  <c r="Y202" i="1"/>
  <c r="AE185" i="1"/>
  <c r="AE332" i="1" s="1"/>
  <c r="AC185" i="1"/>
  <c r="AC332" i="1" s="1"/>
  <c r="Y128" i="1"/>
  <c r="AC124" i="1"/>
  <c r="Y45" i="1"/>
  <c r="Y274" i="1"/>
  <c r="R202" i="1"/>
  <c r="V185" i="1"/>
  <c r="V332" i="1" s="1"/>
  <c r="W185" i="1"/>
  <c r="W332" i="1" s="1"/>
  <c r="R128" i="1"/>
  <c r="V124" i="1"/>
  <c r="W124" i="1"/>
  <c r="S297" i="1"/>
  <c r="K44" i="1"/>
  <c r="L297" i="1"/>
  <c r="Y183" i="1"/>
  <c r="AC166" i="1"/>
  <c r="AC306" i="1" s="1"/>
  <c r="AD166" i="1"/>
  <c r="AD306" i="1" s="1"/>
  <c r="AB166" i="1"/>
  <c r="AB306" i="1" s="1"/>
  <c r="X166" i="1"/>
  <c r="X306" i="1" s="1"/>
  <c r="U166" i="1"/>
  <c r="U306" i="1" s="1"/>
  <c r="T166" i="1"/>
  <c r="T306" i="1" s="1"/>
  <c r="R127" i="1"/>
  <c r="R43" i="1"/>
  <c r="P297" i="1"/>
  <c r="Q297" i="1"/>
  <c r="M124" i="1"/>
  <c r="K183" i="1"/>
  <c r="L41" i="1"/>
  <c r="AA297" i="1"/>
  <c r="AA41" i="1"/>
  <c r="AA27" i="1" s="1"/>
  <c r="AA7" i="1" s="1"/>
  <c r="AC270" i="1"/>
  <c r="Y9" i="1"/>
  <c r="X297" i="1"/>
  <c r="X124" i="1"/>
  <c r="U275" i="1"/>
  <c r="U270" i="1" s="1"/>
  <c r="V297" i="1"/>
  <c r="V41" i="1"/>
  <c r="V27" i="1" s="1"/>
  <c r="U41" i="1"/>
  <c r="U27" i="1" s="1"/>
  <c r="U7" i="1" s="1"/>
  <c r="U297" i="1"/>
  <c r="V270" i="1"/>
  <c r="O270" i="1"/>
  <c r="N41" i="1"/>
  <c r="N27" i="1" s="1"/>
  <c r="N7" i="1" s="1"/>
  <c r="N297" i="1"/>
  <c r="M297" i="1"/>
  <c r="M41" i="1"/>
  <c r="M27" i="1" s="1"/>
  <c r="M7" i="1" s="1"/>
  <c r="Y172" i="1"/>
  <c r="Z166" i="1"/>
  <c r="AA275" i="1"/>
  <c r="AA270" i="1" s="1"/>
  <c r="Z277" i="1"/>
  <c r="Y100" i="1"/>
  <c r="Y277" i="1" s="1"/>
  <c r="Z96" i="1"/>
  <c r="Y96" i="1" s="1"/>
  <c r="R172" i="1"/>
  <c r="S166" i="1"/>
  <c r="T275" i="1"/>
  <c r="T270" i="1" s="1"/>
  <c r="S277" i="1"/>
  <c r="S96" i="1"/>
  <c r="R96" i="1" s="1"/>
  <c r="R100" i="1"/>
  <c r="R277" i="1" s="1"/>
  <c r="M275" i="1"/>
  <c r="M270" i="1" s="1"/>
  <c r="L124" i="1"/>
  <c r="K126" i="1"/>
  <c r="L185" i="1"/>
  <c r="K191" i="1"/>
  <c r="K100" i="1"/>
  <c r="K277" i="1" s="1"/>
  <c r="L96" i="1"/>
  <c r="K96" i="1" s="1"/>
  <c r="L277" i="1"/>
  <c r="AD185" i="1"/>
  <c r="AD332" i="1" s="1"/>
  <c r="AA185" i="1"/>
  <c r="AA332" i="1" s="1"/>
  <c r="AD124" i="1"/>
  <c r="AA124" i="1"/>
  <c r="X185" i="1"/>
  <c r="X332" i="1" s="1"/>
  <c r="U185" i="1"/>
  <c r="U332" i="1" s="1"/>
  <c r="T124" i="1"/>
  <c r="K45" i="1"/>
  <c r="AA166" i="1"/>
  <c r="AA306" i="1" s="1"/>
  <c r="AE166" i="1"/>
  <c r="AE306" i="1" s="1"/>
  <c r="Y127" i="1"/>
  <c r="Y44" i="1"/>
  <c r="Y43" i="1"/>
  <c r="R183" i="1"/>
  <c r="V166" i="1"/>
  <c r="V306" i="1" s="1"/>
  <c r="W297" i="1"/>
  <c r="S41" i="1"/>
  <c r="K128" i="1"/>
  <c r="K202" i="1"/>
  <c r="K43" i="1"/>
  <c r="AB111" i="1" l="1"/>
  <c r="AB6" i="1" s="1"/>
  <c r="R297" i="1"/>
  <c r="AD111" i="1"/>
  <c r="AD6" i="1" s="1"/>
  <c r="T111" i="1"/>
  <c r="T6" i="1" s="1"/>
  <c r="M111" i="1"/>
  <c r="M6" i="1" s="1"/>
  <c r="N317" i="1"/>
  <c r="N296" i="1" s="1"/>
  <c r="N269" i="1" s="1"/>
  <c r="U111" i="1"/>
  <c r="U6" i="1" s="1"/>
  <c r="Q296" i="1"/>
  <c r="Q269" i="1" s="1"/>
  <c r="K297" i="1"/>
  <c r="P111" i="1"/>
  <c r="P6" i="1" s="1"/>
  <c r="N111" i="1"/>
  <c r="N6" i="1" s="1"/>
  <c r="O111" i="1"/>
  <c r="Y297" i="1"/>
  <c r="W111" i="1"/>
  <c r="W6" i="1" s="1"/>
  <c r="X317" i="1"/>
  <c r="AD317" i="1"/>
  <c r="AD296" i="1" s="1"/>
  <c r="AD269" i="1" s="1"/>
  <c r="Z306" i="1"/>
  <c r="Y166" i="1"/>
  <c r="Y306" i="1" s="1"/>
  <c r="L27" i="1"/>
  <c r="K27" i="1" s="1"/>
  <c r="K41" i="1"/>
  <c r="W317" i="1"/>
  <c r="W296" i="1" s="1"/>
  <c r="W269" i="1" s="1"/>
  <c r="T296" i="1"/>
  <c r="T269" i="1" s="1"/>
  <c r="AB296" i="1"/>
  <c r="AB269" i="1" s="1"/>
  <c r="Y124" i="1"/>
  <c r="Z111" i="1"/>
  <c r="Z332" i="1"/>
  <c r="Y185" i="1"/>
  <c r="Y332" i="1" s="1"/>
  <c r="AA111" i="1"/>
  <c r="AA6" i="1" s="1"/>
  <c r="X111" i="1"/>
  <c r="X6" i="1" s="1"/>
  <c r="V111" i="1"/>
  <c r="AC111" i="1"/>
  <c r="Y41" i="1"/>
  <c r="S27" i="1"/>
  <c r="R27" i="1" s="1"/>
  <c r="R41" i="1"/>
  <c r="U317" i="1"/>
  <c r="U296" i="1" s="1"/>
  <c r="U269" i="1" s="1"/>
  <c r="AA317" i="1"/>
  <c r="AA296" i="1" s="1"/>
  <c r="AA269" i="1" s="1"/>
  <c r="K185" i="1"/>
  <c r="K332" i="1" s="1"/>
  <c r="L332" i="1"/>
  <c r="L111" i="1"/>
  <c r="S306" i="1"/>
  <c r="R166" i="1"/>
  <c r="R306" i="1" s="1"/>
  <c r="M296" i="1"/>
  <c r="M269" i="1" s="1"/>
  <c r="X296" i="1"/>
  <c r="X269" i="1" s="1"/>
  <c r="P296" i="1"/>
  <c r="P269" i="1" s="1"/>
  <c r="AE317" i="1"/>
  <c r="AE296" i="1" s="1"/>
  <c r="AE269" i="1" s="1"/>
  <c r="L306" i="1"/>
  <c r="K166" i="1"/>
  <c r="K306" i="1" s="1"/>
  <c r="R124" i="1"/>
  <c r="Q124" i="1" s="1"/>
  <c r="Q111" i="1" s="1"/>
  <c r="Q6" i="1" s="1"/>
  <c r="S111" i="1"/>
  <c r="R185" i="1"/>
  <c r="R332" i="1" s="1"/>
  <c r="S332" i="1"/>
  <c r="AE111" i="1"/>
  <c r="AE6" i="1" s="1"/>
  <c r="Y27" i="1"/>
  <c r="Q264" i="1" l="1"/>
  <c r="AD264" i="1"/>
  <c r="R111" i="1"/>
  <c r="P264" i="1"/>
  <c r="M264" i="1"/>
  <c r="X264" i="1"/>
  <c r="AA264" i="1"/>
  <c r="W264" i="1"/>
  <c r="N264" i="1"/>
  <c r="AE264" i="1"/>
  <c r="U264" i="1"/>
  <c r="S317" i="1"/>
  <c r="S296" i="1" s="1"/>
  <c r="L317" i="1"/>
  <c r="L296" i="1" s="1"/>
  <c r="Z317" i="1"/>
  <c r="Z296" i="1" s="1"/>
  <c r="K124" i="1"/>
  <c r="T264" i="1"/>
  <c r="K111" i="1"/>
  <c r="Y111" i="1"/>
  <c r="AB264" i="1"/>
  <c r="I17" i="1" l="1"/>
  <c r="AK18" i="1"/>
  <c r="AI183" i="1"/>
  <c r="AK183" i="1"/>
  <c r="AJ183" i="1"/>
  <c r="AH183" i="1"/>
  <c r="AL183" i="1"/>
  <c r="AI18" i="1"/>
  <c r="G17" i="1"/>
  <c r="AJ202" i="1"/>
  <c r="AH202" i="1"/>
  <c r="AL202" i="1"/>
  <c r="AI202" i="1"/>
  <c r="AK202" i="1"/>
  <c r="AH18" i="1"/>
  <c r="F17" i="1"/>
  <c r="Y90" i="1" l="1"/>
  <c r="Y320" i="1" s="1"/>
  <c r="Y317" i="1" s="1"/>
  <c r="Y296" i="1" s="1"/>
  <c r="AC87" i="1"/>
  <c r="AC320" i="1"/>
  <c r="AJ90" i="1"/>
  <c r="H87" i="1"/>
  <c r="D90" i="1"/>
  <c r="H320" i="1"/>
  <c r="R90" i="1"/>
  <c r="R320" i="1" s="1"/>
  <c r="R317" i="1" s="1"/>
  <c r="R296" i="1" s="1"/>
  <c r="V320" i="1"/>
  <c r="V87" i="1"/>
  <c r="AH17" i="1"/>
  <c r="F279" i="1"/>
  <c r="AG202" i="1"/>
  <c r="D202" i="1"/>
  <c r="AF202" i="1" s="1"/>
  <c r="AG183" i="1"/>
  <c r="D183" i="1"/>
  <c r="AF183" i="1" s="1"/>
  <c r="AK17" i="1"/>
  <c r="I279" i="1"/>
  <c r="O87" i="1"/>
  <c r="O320" i="1"/>
  <c r="K90" i="1"/>
  <c r="K320" i="1" s="1"/>
  <c r="K317" i="1" s="1"/>
  <c r="K296" i="1" s="1"/>
  <c r="AI17" i="1"/>
  <c r="G279" i="1"/>
  <c r="AI279" i="1" l="1"/>
  <c r="K87" i="1"/>
  <c r="O82" i="1"/>
  <c r="AK279" i="1"/>
  <c r="I275" i="1"/>
  <c r="V317" i="1"/>
  <c r="V296" i="1" s="1"/>
  <c r="V269" i="1" s="1"/>
  <c r="D320" i="1"/>
  <c r="AF320" i="1" s="1"/>
  <c r="AJ320" i="1"/>
  <c r="D87" i="1"/>
  <c r="AJ87" i="1"/>
  <c r="H82" i="1"/>
  <c r="AC317" i="1"/>
  <c r="AC296" i="1" s="1"/>
  <c r="AC269" i="1" s="1"/>
  <c r="O317" i="1"/>
  <c r="O296" i="1" s="1"/>
  <c r="O269" i="1" s="1"/>
  <c r="AH279" i="1"/>
  <c r="R87" i="1"/>
  <c r="V82" i="1"/>
  <c r="Y87" i="1"/>
  <c r="AC82" i="1"/>
  <c r="AF90" i="1"/>
  <c r="Y82" i="1" l="1"/>
  <c r="AC7" i="1"/>
  <c r="AC6" i="1" s="1"/>
  <c r="AC264" i="1" s="1"/>
  <c r="R82" i="1"/>
  <c r="V7" i="1"/>
  <c r="V6" i="1" s="1"/>
  <c r="V264" i="1" s="1"/>
  <c r="I270" i="1"/>
  <c r="AK275" i="1"/>
  <c r="AJ82" i="1"/>
  <c r="D82" i="1"/>
  <c r="K82" i="1"/>
  <c r="O7" i="1"/>
  <c r="O6" i="1" s="1"/>
  <c r="O264" i="1" s="1"/>
  <c r="AF87" i="1"/>
  <c r="AK270" i="1" l="1"/>
  <c r="AF82" i="1"/>
  <c r="AK45" i="1" l="1"/>
  <c r="AK44" i="1"/>
  <c r="AI13" i="1" l="1"/>
  <c r="G274" i="1"/>
  <c r="G9" i="1"/>
  <c r="D13" i="1"/>
  <c r="AF13" i="1" s="1"/>
  <c r="E9" i="1"/>
  <c r="AG12" i="1"/>
  <c r="D12" i="1"/>
  <c r="AF12" i="1" s="1"/>
  <c r="AG14" i="1"/>
  <c r="D14" i="1"/>
  <c r="AF14" i="1" s="1"/>
  <c r="E41" i="1"/>
  <c r="AG43" i="1"/>
  <c r="AG45" i="1"/>
  <c r="AH45" i="1"/>
  <c r="AJ45" i="1"/>
  <c r="AI45" i="1"/>
  <c r="AH101" i="1"/>
  <c r="F100" i="1"/>
  <c r="AH127" i="1"/>
  <c r="AI127" i="1"/>
  <c r="AJ127" i="1"/>
  <c r="AL127" i="1"/>
  <c r="AK127" i="1"/>
  <c r="D15" i="1"/>
  <c r="AF15" i="1" s="1"/>
  <c r="AJ15" i="1"/>
  <c r="H9" i="1"/>
  <c r="H274" i="1"/>
  <c r="AK43" i="1"/>
  <c r="I41" i="1"/>
  <c r="AG44" i="1"/>
  <c r="AH44" i="1"/>
  <c r="AJ44" i="1"/>
  <c r="AI44" i="1"/>
  <c r="D101" i="1"/>
  <c r="AF101" i="1" s="1"/>
  <c r="E100" i="1"/>
  <c r="AG101" i="1"/>
  <c r="G100" i="1"/>
  <c r="AI101" i="1"/>
  <c r="AJ128" i="1"/>
  <c r="AI128" i="1"/>
  <c r="AL128" i="1"/>
  <c r="AK128" i="1"/>
  <c r="AH128" i="1"/>
  <c r="AI191" i="1" l="1"/>
  <c r="G185" i="1"/>
  <c r="AK126" i="1"/>
  <c r="I124" i="1"/>
  <c r="AI100" i="1"/>
  <c r="G96" i="1"/>
  <c r="AI96" i="1" s="1"/>
  <c r="G277" i="1"/>
  <c r="AG100" i="1"/>
  <c r="E96" i="1"/>
  <c r="D100" i="1"/>
  <c r="AF100" i="1" s="1"/>
  <c r="E277" i="1"/>
  <c r="AK41" i="1"/>
  <c r="I27" i="1"/>
  <c r="AJ274" i="1"/>
  <c r="H270" i="1"/>
  <c r="J166" i="1"/>
  <c r="AL172" i="1"/>
  <c r="H166" i="1"/>
  <c r="AJ172" i="1"/>
  <c r="I166" i="1"/>
  <c r="AK172" i="1"/>
  <c r="F277" i="1"/>
  <c r="AH100" i="1"/>
  <c r="F96" i="1"/>
  <c r="AH96" i="1" s="1"/>
  <c r="AJ43" i="1"/>
  <c r="H41" i="1"/>
  <c r="H297" i="1"/>
  <c r="E27" i="1"/>
  <c r="AG41" i="1"/>
  <c r="D9" i="1"/>
  <c r="AF9" i="1" s="1"/>
  <c r="AG9" i="1"/>
  <c r="AI9" i="1"/>
  <c r="D43" i="1"/>
  <c r="AF43" i="1" s="1"/>
  <c r="F185" i="1"/>
  <c r="AH191" i="1"/>
  <c r="AK191" i="1"/>
  <c r="I185" i="1"/>
  <c r="F124" i="1"/>
  <c r="AH126" i="1"/>
  <c r="AI126" i="1"/>
  <c r="G124" i="1"/>
  <c r="H185" i="1"/>
  <c r="AJ191" i="1"/>
  <c r="E185" i="1"/>
  <c r="AG191" i="1"/>
  <c r="D191" i="1"/>
  <c r="AF191" i="1" s="1"/>
  <c r="AL191" i="1"/>
  <c r="J185" i="1"/>
  <c r="AG128" i="1"/>
  <c r="D128" i="1"/>
  <c r="AF128" i="1" s="1"/>
  <c r="AJ126" i="1"/>
  <c r="H124" i="1"/>
  <c r="D126" i="1"/>
  <c r="AF126" i="1" s="1"/>
  <c r="AG126" i="1"/>
  <c r="E124" i="1"/>
  <c r="J124" i="1"/>
  <c r="J297" i="1"/>
  <c r="AL126" i="1"/>
  <c r="AJ9" i="1"/>
  <c r="G166" i="1"/>
  <c r="AI172" i="1"/>
  <c r="F166" i="1"/>
  <c r="AH172" i="1"/>
  <c r="E166" i="1"/>
  <c r="AG172" i="1"/>
  <c r="D172" i="1"/>
  <c r="AF172" i="1" s="1"/>
  <c r="AG127" i="1"/>
  <c r="D127" i="1"/>
  <c r="AF127" i="1" s="1"/>
  <c r="AI43" i="1"/>
  <c r="G41" i="1"/>
  <c r="G297" i="1"/>
  <c r="AH43" i="1"/>
  <c r="F41" i="1"/>
  <c r="F297" i="1"/>
  <c r="AI274" i="1"/>
  <c r="D274" i="1"/>
  <c r="AF274" i="1" s="1"/>
  <c r="D44" i="1"/>
  <c r="AF44" i="1" s="1"/>
  <c r="I297" i="1"/>
  <c r="D45" i="1"/>
  <c r="AF45" i="1" s="1"/>
  <c r="E297" i="1"/>
  <c r="AH41" i="1" l="1"/>
  <c r="F27" i="1"/>
  <c r="AG297" i="1"/>
  <c r="D297" i="1"/>
  <c r="AF297" i="1" s="1"/>
  <c r="AK297" i="1"/>
  <c r="AH297" i="1"/>
  <c r="AI41" i="1"/>
  <c r="G27" i="1"/>
  <c r="E306" i="1"/>
  <c r="D166" i="1"/>
  <c r="AF166" i="1" s="1"/>
  <c r="AG166" i="1"/>
  <c r="F306" i="1"/>
  <c r="AH166" i="1"/>
  <c r="AI166" i="1"/>
  <c r="G306" i="1"/>
  <c r="AL297" i="1"/>
  <c r="AG124" i="1"/>
  <c r="E111" i="1"/>
  <c r="D124" i="1"/>
  <c r="AF124" i="1" s="1"/>
  <c r="G111" i="1"/>
  <c r="AI111" i="1" s="1"/>
  <c r="AI124" i="1"/>
  <c r="AK185" i="1"/>
  <c r="I332" i="1"/>
  <c r="AG27" i="1"/>
  <c r="AJ41" i="1"/>
  <c r="H27" i="1"/>
  <c r="AH277" i="1"/>
  <c r="F275" i="1"/>
  <c r="I306" i="1"/>
  <c r="AK166" i="1"/>
  <c r="AJ166" i="1"/>
  <c r="H306" i="1"/>
  <c r="AL166" i="1"/>
  <c r="J306" i="1"/>
  <c r="AK27" i="1"/>
  <c r="I7" i="1"/>
  <c r="D277" i="1"/>
  <c r="AF277" i="1" s="1"/>
  <c r="AG277" i="1"/>
  <c r="D96" i="1"/>
  <c r="AF96" i="1" s="1"/>
  <c r="AG96" i="1"/>
  <c r="G275" i="1"/>
  <c r="AI277" i="1"/>
  <c r="D41" i="1"/>
  <c r="AF41" i="1" s="1"/>
  <c r="AI297" i="1"/>
  <c r="J111" i="1"/>
  <c r="AL124" i="1"/>
  <c r="AJ124" i="1"/>
  <c r="H111" i="1"/>
  <c r="AJ111" i="1" s="1"/>
  <c r="AL185" i="1"/>
  <c r="J332" i="1"/>
  <c r="E332" i="1"/>
  <c r="AG185" i="1"/>
  <c r="D185" i="1"/>
  <c r="AF185" i="1" s="1"/>
  <c r="AJ185" i="1"/>
  <c r="H332" i="1"/>
  <c r="F111" i="1"/>
  <c r="AH111" i="1" s="1"/>
  <c r="AH124" i="1"/>
  <c r="F332" i="1"/>
  <c r="AH185" i="1"/>
  <c r="AJ297" i="1"/>
  <c r="AJ270" i="1"/>
  <c r="AK124" i="1"/>
  <c r="I111" i="1"/>
  <c r="AK111" i="1" s="1"/>
  <c r="AI185" i="1"/>
  <c r="G332" i="1"/>
  <c r="AJ332" i="1" l="1"/>
  <c r="H317" i="1"/>
  <c r="D332" i="1"/>
  <c r="AF332" i="1" s="1"/>
  <c r="AG332" i="1"/>
  <c r="E317" i="1"/>
  <c r="J6" i="1"/>
  <c r="AL6" i="1" s="1"/>
  <c r="AL111" i="1"/>
  <c r="AK7" i="1"/>
  <c r="I6" i="1"/>
  <c r="AK6" i="1" s="1"/>
  <c r="AL306" i="1"/>
  <c r="AJ306" i="1"/>
  <c r="F270" i="1"/>
  <c r="AH275" i="1"/>
  <c r="AG111" i="1"/>
  <c r="D111" i="1"/>
  <c r="AF111" i="1" s="1"/>
  <c r="AH306" i="1"/>
  <c r="AI27" i="1"/>
  <c r="G7" i="1"/>
  <c r="AI332" i="1"/>
  <c r="G317" i="1"/>
  <c r="F317" i="1"/>
  <c r="AH317" i="1" s="1"/>
  <c r="AH332" i="1"/>
  <c r="AL332" i="1"/>
  <c r="J317" i="1"/>
  <c r="AL317" i="1" s="1"/>
  <c r="AI275" i="1"/>
  <c r="G270" i="1"/>
  <c r="AK306" i="1"/>
  <c r="AJ27" i="1"/>
  <c r="H7" i="1"/>
  <c r="AK332" i="1"/>
  <c r="I317" i="1"/>
  <c r="AK317" i="1" s="1"/>
  <c r="AI306" i="1"/>
  <c r="D306" i="1"/>
  <c r="AF306" i="1" s="1"/>
  <c r="AG306" i="1"/>
  <c r="AH27" i="1"/>
  <c r="F7" i="1"/>
  <c r="D27" i="1"/>
  <c r="AF27" i="1" s="1"/>
  <c r="I296" i="1" l="1"/>
  <c r="I269" i="1" s="1"/>
  <c r="AI7" i="1"/>
  <c r="G6" i="1"/>
  <c r="AI6" i="1" s="1"/>
  <c r="E296" i="1"/>
  <c r="D317" i="1"/>
  <c r="AF317" i="1" s="1"/>
  <c r="AG317" i="1"/>
  <c r="AJ317" i="1"/>
  <c r="H296" i="1"/>
  <c r="J296" i="1"/>
  <c r="F6" i="1"/>
  <c r="AH6" i="1" s="1"/>
  <c r="AH7" i="1"/>
  <c r="H6" i="1"/>
  <c r="AJ6" i="1" s="1"/>
  <c r="AJ7" i="1"/>
  <c r="AI270" i="1"/>
  <c r="AI317" i="1"/>
  <c r="G296" i="1"/>
  <c r="AI296" i="1" s="1"/>
  <c r="AH270" i="1"/>
  <c r="F296" i="1"/>
  <c r="AH296" i="1" s="1"/>
  <c r="AK296" i="1" l="1"/>
  <c r="AL296" i="1"/>
  <c r="J269" i="1"/>
  <c r="AJ296" i="1"/>
  <c r="H269" i="1"/>
  <c r="AG296" i="1"/>
  <c r="D296" i="1"/>
  <c r="AF296" i="1" s="1"/>
  <c r="F269" i="1"/>
  <c r="G269" i="1"/>
  <c r="AK269" i="1"/>
  <c r="AK264" i="1" s="1"/>
  <c r="I264" i="1"/>
  <c r="F264" i="1" l="1"/>
  <c r="AH269" i="1"/>
  <c r="AH264" i="1" s="1"/>
  <c r="AJ269" i="1"/>
  <c r="AJ264" i="1" s="1"/>
  <c r="H264" i="1"/>
  <c r="G264" i="1"/>
  <c r="AI269" i="1"/>
  <c r="AI264" i="1" s="1"/>
  <c r="AL269" i="1"/>
  <c r="AL264" i="1" s="1"/>
  <c r="J264" i="1"/>
  <c r="K18" i="1" l="1"/>
  <c r="L17" i="1"/>
  <c r="Y18" i="1"/>
  <c r="Z17" i="1"/>
  <c r="R18" i="1"/>
  <c r="S17" i="1"/>
  <c r="AG18" i="1"/>
  <c r="AO18" i="1" s="1"/>
  <c r="AP18" i="1" s="1"/>
  <c r="D18" i="1"/>
  <c r="E17" i="1"/>
  <c r="S279" i="1" l="1"/>
  <c r="R17" i="1"/>
  <c r="R279" i="1" s="1"/>
  <c r="R275" i="1" s="1"/>
  <c r="R270" i="1" s="1"/>
  <c r="R269" i="1" s="1"/>
  <c r="R376" i="1" s="1"/>
  <c r="R377" i="1" s="1"/>
  <c r="S7" i="1"/>
  <c r="Z279" i="1"/>
  <c r="Y17" i="1"/>
  <c r="Y279" i="1" s="1"/>
  <c r="Y275" i="1" s="1"/>
  <c r="Y270" i="1" s="1"/>
  <c r="Y269" i="1" s="1"/>
  <c r="Z7" i="1"/>
  <c r="E279" i="1"/>
  <c r="D17" i="1"/>
  <c r="AG17" i="1"/>
  <c r="E7" i="1"/>
  <c r="AF18" i="1"/>
  <c r="L279" i="1"/>
  <c r="K17" i="1"/>
  <c r="K279" i="1" s="1"/>
  <c r="K275" i="1" s="1"/>
  <c r="K270" i="1" s="1"/>
  <c r="K269" i="1" s="1"/>
  <c r="K376" i="1" s="1"/>
  <c r="K377" i="1" s="1"/>
  <c r="L7" i="1"/>
  <c r="AF17" i="1" l="1"/>
  <c r="D279" i="1"/>
  <c r="AF279" i="1" s="1"/>
  <c r="AG279" i="1"/>
  <c r="E275" i="1"/>
  <c r="Y376" i="1"/>
  <c r="Y377" i="1" s="1"/>
  <c r="R7" i="1"/>
  <c r="S6" i="1"/>
  <c r="R6" i="1" s="1"/>
  <c r="R264" i="1" s="1"/>
  <c r="S275" i="1"/>
  <c r="S270" i="1" s="1"/>
  <c r="S269" i="1" s="1"/>
  <c r="K7" i="1"/>
  <c r="L6" i="1"/>
  <c r="K6" i="1" s="1"/>
  <c r="K264" i="1" s="1"/>
  <c r="L275" i="1"/>
  <c r="L270" i="1" s="1"/>
  <c r="L269" i="1" s="1"/>
  <c r="E6" i="1"/>
  <c r="AG7" i="1"/>
  <c r="D7" i="1"/>
  <c r="Y7" i="1"/>
  <c r="Z6" i="1"/>
  <c r="Y6" i="1" s="1"/>
  <c r="Y264" i="1" s="1"/>
  <c r="Z275" i="1"/>
  <c r="Z270" i="1" s="1"/>
  <c r="Z269" i="1" s="1"/>
  <c r="L264" i="1" l="1"/>
  <c r="Z264" i="1"/>
  <c r="S264" i="1"/>
  <c r="D6" i="1"/>
  <c r="AF6" i="1" s="1"/>
  <c r="AG6" i="1"/>
  <c r="AF7" i="1"/>
  <c r="D275" i="1"/>
  <c r="AF275" i="1" s="1"/>
  <c r="AG275" i="1"/>
  <c r="E270" i="1"/>
  <c r="AN384" i="1" l="1"/>
  <c r="AN386" i="1"/>
  <c r="AN382" i="1"/>
  <c r="AN395" i="1"/>
  <c r="AN393" i="1"/>
  <c r="AN391" i="1"/>
  <c r="AN7" i="1"/>
  <c r="AN418" i="1"/>
  <c r="AN405" i="1"/>
  <c r="AN419" i="1"/>
  <c r="AN403" i="1"/>
  <c r="AN416" i="1"/>
  <c r="AN401" i="1"/>
  <c r="AN104" i="1"/>
  <c r="AN242" i="1"/>
  <c r="AN240" i="1"/>
  <c r="AN94" i="1"/>
  <c r="AN245" i="1"/>
  <c r="AN93" i="1"/>
  <c r="AN136" i="1"/>
  <c r="AN169" i="1"/>
  <c r="AN154" i="1"/>
  <c r="AN122" i="1"/>
  <c r="AN141" i="1"/>
  <c r="AN167" i="1"/>
  <c r="AN98" i="1"/>
  <c r="AN153" i="1"/>
  <c r="AN129" i="1"/>
  <c r="AN81" i="1"/>
  <c r="AN195" i="1"/>
  <c r="AN147" i="1"/>
  <c r="AN152" i="1"/>
  <c r="AN226" i="1"/>
  <c r="AN97" i="1"/>
  <c r="AN84" i="1"/>
  <c r="AN244" i="1"/>
  <c r="AN210" i="1"/>
  <c r="AN89" i="1"/>
  <c r="AN75" i="1"/>
  <c r="AN88" i="1"/>
  <c r="AN16" i="1"/>
  <c r="AN144" i="1"/>
  <c r="AN192" i="1"/>
  <c r="AN158" i="1"/>
  <c r="AN143" i="1"/>
  <c r="AN180" i="1"/>
  <c r="AN114" i="1"/>
  <c r="AN125" i="1"/>
  <c r="AN132" i="1"/>
  <c r="AN146" i="1"/>
  <c r="AN140" i="1"/>
  <c r="AN78" i="1"/>
  <c r="AN182" i="1"/>
  <c r="AN77" i="1"/>
  <c r="AN214" i="1"/>
  <c r="AN39" i="1"/>
  <c r="AN61" i="1"/>
  <c r="AN48" i="1"/>
  <c r="AN237" i="1"/>
  <c r="AN67" i="1"/>
  <c r="AN38" i="1"/>
  <c r="AN231" i="1"/>
  <c r="AN49" i="1"/>
  <c r="AN21" i="1"/>
  <c r="AN218" i="1"/>
  <c r="AN74" i="1"/>
  <c r="AN47" i="1"/>
  <c r="AN216" i="1"/>
  <c r="AN243" i="1"/>
  <c r="AN249" i="1"/>
  <c r="AN186" i="1"/>
  <c r="AN155" i="1"/>
  <c r="AN161" i="1"/>
  <c r="AN171" i="1"/>
  <c r="AN162" i="1"/>
  <c r="AN86" i="1"/>
  <c r="AN173" i="1"/>
  <c r="AN199" i="1"/>
  <c r="AN139" i="1"/>
  <c r="AN19" i="1"/>
  <c r="AN135" i="1"/>
  <c r="AN142" i="1"/>
  <c r="AN107" i="1"/>
  <c r="AN51" i="1"/>
  <c r="AN106" i="1"/>
  <c r="AN229" i="1"/>
  <c r="AN95" i="1"/>
  <c r="AN66" i="1"/>
  <c r="AN219" i="1"/>
  <c r="AN102" i="1"/>
  <c r="AN42" i="1"/>
  <c r="AN134" i="1"/>
  <c r="AN130" i="1"/>
  <c r="AN150" i="1"/>
  <c r="AN196" i="1"/>
  <c r="AN133" i="1"/>
  <c r="AN208" i="1"/>
  <c r="AN157" i="1"/>
  <c r="AN99" i="1"/>
  <c r="AN148" i="1"/>
  <c r="AN177" i="1"/>
  <c r="AN71" i="1"/>
  <c r="AN119" i="1"/>
  <c r="AN118" i="1"/>
  <c r="AN54" i="1"/>
  <c r="AN56" i="1"/>
  <c r="AN59" i="1"/>
  <c r="AN31" i="1"/>
  <c r="AN55" i="1"/>
  <c r="AN28" i="1"/>
  <c r="AN110" i="1"/>
  <c r="AN404" i="1"/>
  <c r="AN411" i="1"/>
  <c r="AN412" i="1"/>
  <c r="AN410" i="1"/>
  <c r="AN417" i="1"/>
  <c r="AN409" i="1"/>
  <c r="AN63" i="1"/>
  <c r="AN8" i="1"/>
  <c r="AN211" i="1"/>
  <c r="AN10" i="1"/>
  <c r="AN209" i="1"/>
  <c r="AN222" i="1"/>
  <c r="AN204" i="1"/>
  <c r="AN160" i="1"/>
  <c r="AN138" i="1"/>
  <c r="AN193" i="1"/>
  <c r="AN159" i="1"/>
  <c r="AN176" i="1"/>
  <c r="AN164" i="1"/>
  <c r="AN165" i="1"/>
  <c r="AN184" i="1"/>
  <c r="AN201" i="1"/>
  <c r="AN194" i="1"/>
  <c r="AN72" i="1"/>
  <c r="AN234" i="1"/>
  <c r="AN37" i="1"/>
  <c r="AN232" i="1"/>
  <c r="AN58" i="1"/>
  <c r="AN65" i="1"/>
  <c r="AN246" i="1"/>
  <c r="AN213" i="1"/>
  <c r="AN91" i="1"/>
  <c r="AN46" i="1"/>
  <c r="AN73" i="1"/>
  <c r="AN179" i="1"/>
  <c r="AN145" i="1"/>
  <c r="AN113" i="1"/>
  <c r="AN117" i="1"/>
  <c r="AN197" i="1"/>
  <c r="AN174" i="1"/>
  <c r="AN206" i="1"/>
  <c r="AN149" i="1"/>
  <c r="AN238" i="1"/>
  <c r="AN80" i="1"/>
  <c r="AN187" i="1"/>
  <c r="AN112" i="1"/>
  <c r="AN248" i="1"/>
  <c r="AN230" i="1"/>
  <c r="AN23" i="1"/>
  <c r="AN26" i="1"/>
  <c r="AN36" i="1"/>
  <c r="AN105" i="1"/>
  <c r="AN22" i="1"/>
  <c r="AN70" i="1"/>
  <c r="AN53" i="1"/>
  <c r="AN220" i="1"/>
  <c r="AN62" i="1"/>
  <c r="AN217" i="1"/>
  <c r="AN20" i="1"/>
  <c r="AN221" i="1"/>
  <c r="AN215" i="1"/>
  <c r="AN11" i="1"/>
  <c r="AN170" i="1"/>
  <c r="AN175" i="1"/>
  <c r="AN121" i="1"/>
  <c r="AN207" i="1"/>
  <c r="AN203" i="1"/>
  <c r="AN189" i="1"/>
  <c r="AN156" i="1"/>
  <c r="AN120" i="1"/>
  <c r="AN85" i="1"/>
  <c r="AN200" i="1"/>
  <c r="AN79" i="1"/>
  <c r="AN188" i="1"/>
  <c r="AN76" i="1"/>
  <c r="AN52" i="1"/>
  <c r="AN60" i="1"/>
  <c r="AN227" i="1"/>
  <c r="AN50" i="1"/>
  <c r="AN83" i="1"/>
  <c r="AN92" i="1"/>
  <c r="AN247" i="1"/>
  <c r="AN212" i="1"/>
  <c r="AN64" i="1"/>
  <c r="AN241" i="1"/>
  <c r="AN205" i="1"/>
  <c r="AN181" i="1"/>
  <c r="AN151" i="1"/>
  <c r="AN168" i="1"/>
  <c r="AN198" i="1"/>
  <c r="AN131" i="1"/>
  <c r="AN123" i="1"/>
  <c r="AN163" i="1"/>
  <c r="AN68" i="1"/>
  <c r="AN178" i="1"/>
  <c r="AN69" i="1"/>
  <c r="AN190" i="1"/>
  <c r="AN137" i="1"/>
  <c r="AN29" i="1"/>
  <c r="AN34" i="1"/>
  <c r="AN57" i="1"/>
  <c r="AN233" i="1"/>
  <c r="AN235" i="1"/>
  <c r="AN223" i="1"/>
  <c r="AN35" i="1"/>
  <c r="AN224" i="1"/>
  <c r="AN40" i="1"/>
  <c r="AN225" i="1"/>
  <c r="AN236" i="1"/>
  <c r="AN228" i="1"/>
  <c r="AN239" i="1"/>
  <c r="AN183" i="1"/>
  <c r="AN202" i="1"/>
  <c r="AN90" i="1"/>
  <c r="AN87" i="1"/>
  <c r="AN82" i="1"/>
  <c r="AN101" i="1"/>
  <c r="AN15" i="1"/>
  <c r="AN12" i="1"/>
  <c r="AN14" i="1"/>
  <c r="AN13" i="1"/>
  <c r="AN44" i="1"/>
  <c r="AN126" i="1"/>
  <c r="AN43" i="1"/>
  <c r="AN100" i="1"/>
  <c r="AN127" i="1"/>
  <c r="AN172" i="1"/>
  <c r="AN45" i="1"/>
  <c r="AN9" i="1"/>
  <c r="AN128" i="1"/>
  <c r="AN191" i="1"/>
  <c r="AN96" i="1"/>
  <c r="AN185" i="1"/>
  <c r="AN41" i="1"/>
  <c r="AN166" i="1"/>
  <c r="AN124" i="1"/>
  <c r="AN27" i="1"/>
  <c r="AN111" i="1"/>
  <c r="AN18" i="1"/>
  <c r="AN17" i="1"/>
  <c r="AG270" i="1"/>
  <c r="E269" i="1"/>
  <c r="D270" i="1"/>
  <c r="AF270" i="1" s="1"/>
  <c r="D269" i="1" l="1"/>
  <c r="AG269" i="1"/>
  <c r="AG264" i="1" s="1"/>
  <c r="E264" i="1"/>
  <c r="D376" i="1" l="1"/>
  <c r="D377" i="1" s="1"/>
  <c r="D264" i="1"/>
  <c r="AF269" i="1"/>
  <c r="AF264" i="1" s="1"/>
</calcChain>
</file>

<file path=xl/comments1.xml><?xml version="1.0" encoding="utf-8"?>
<comments xmlns="http://schemas.openxmlformats.org/spreadsheetml/2006/main">
  <authors>
    <author>TretyakovaNB</author>
  </authors>
  <commentLis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TretyakovaNB:</t>
        </r>
        <r>
          <rPr>
            <sz val="8"/>
            <color indexed="81"/>
            <rFont val="Tahoma"/>
            <family val="2"/>
            <charset val="204"/>
          </rPr>
          <t xml:space="preserve">
по цехам или адресам
</t>
        </r>
      </text>
    </comment>
  </commentList>
</comments>
</file>

<file path=xl/sharedStrings.xml><?xml version="1.0" encoding="utf-8"?>
<sst xmlns="http://schemas.openxmlformats.org/spreadsheetml/2006/main" count="1286" uniqueCount="677">
  <si>
    <t>тыс. руб.</t>
  </si>
  <si>
    <t>№ статьи</t>
  </si>
  <si>
    <t>Элемент сметы затрат</t>
  </si>
  <si>
    <t>в том числе:</t>
  </si>
  <si>
    <t>Электроэнергия</t>
  </si>
  <si>
    <t>Холодное водоснабжение</t>
  </si>
  <si>
    <t>Снежногорск</t>
  </si>
  <si>
    <t>2.1</t>
  </si>
  <si>
    <t>Производственные расходы</t>
  </si>
  <si>
    <t>2.1.1</t>
  </si>
  <si>
    <t>Сырье и материалы (реагенты)</t>
  </si>
  <si>
    <t>2.1.2</t>
  </si>
  <si>
    <t>Энергетические ресурсы и холодная вода</t>
  </si>
  <si>
    <t>2.1.2.1</t>
  </si>
  <si>
    <t>2.1.2.2</t>
  </si>
  <si>
    <t>Потери при транспортировке электрической энергии</t>
  </si>
  <si>
    <t>2.1.2.3</t>
  </si>
  <si>
    <t>2.1.2.4</t>
  </si>
  <si>
    <t>2.1.2.5</t>
  </si>
  <si>
    <t>2.1.2.6</t>
  </si>
  <si>
    <t>Потери при транспортировке тепловой энергии</t>
  </si>
  <si>
    <t>2.1.2.7</t>
  </si>
  <si>
    <t>Потери при транспортировке холодной воды</t>
  </si>
  <si>
    <t>Техническая вода</t>
  </si>
  <si>
    <t>Транспортировка сточных вод</t>
  </si>
  <si>
    <t>2.1.3</t>
  </si>
  <si>
    <t>Эксплуатация централизованных систем, либо объектов в составе таких систем</t>
  </si>
  <si>
    <t>2.1.3.1</t>
  </si>
  <si>
    <t>2.1.3.2</t>
  </si>
  <si>
    <t>2.1.3.3</t>
  </si>
  <si>
    <t>Надзор за зданиями и сооружениями</t>
  </si>
  <si>
    <t>2.1.4</t>
  </si>
  <si>
    <t>Фонд оплаты труда основного персонала</t>
  </si>
  <si>
    <t>2.1.4.1</t>
  </si>
  <si>
    <t>2.1.4.2</t>
  </si>
  <si>
    <t>2.1.5</t>
  </si>
  <si>
    <t>2.1.6</t>
  </si>
  <si>
    <t>2.1.7</t>
  </si>
  <si>
    <t>2.1.7.1</t>
  </si>
  <si>
    <t>Фонд оплаты труда общехозяйственного персонала</t>
  </si>
  <si>
    <t>2.1.7.2</t>
  </si>
  <si>
    <t>2.1.7.3</t>
  </si>
  <si>
    <t>Охрана труда и техника безопасности</t>
  </si>
  <si>
    <t>2.1.7.3.1</t>
  </si>
  <si>
    <t>спецодежда и СИЗ</t>
  </si>
  <si>
    <t>2.1.7.3.2</t>
  </si>
  <si>
    <t>медикаменты</t>
  </si>
  <si>
    <t>2.1.7.3.3</t>
  </si>
  <si>
    <t>мероприятия по охране труда</t>
  </si>
  <si>
    <t>2.1.7.3.4</t>
  </si>
  <si>
    <t>2.1.7.3.5</t>
  </si>
  <si>
    <t>2.1.7.3.6</t>
  </si>
  <si>
    <t>Содержание зданий, сооружений и инвентаря</t>
  </si>
  <si>
    <t>Расходы по персоналу</t>
  </si>
  <si>
    <t>пособие по уходу за ребенком</t>
  </si>
  <si>
    <t xml:space="preserve">компенсационные выплаты по спецпитанию (молоко) </t>
  </si>
  <si>
    <t>Транспортные расходы</t>
  </si>
  <si>
    <t>вывоз отходов и снега, размещение снега</t>
  </si>
  <si>
    <t>очистка территории</t>
  </si>
  <si>
    <t>транспортные расходы на хозяйственные нужды</t>
  </si>
  <si>
    <t>Расходы на содержание охраны</t>
  </si>
  <si>
    <t>Мероприятия по охране окружающей среды</t>
  </si>
  <si>
    <t>услуги по разработке  нормативов и лимитов</t>
  </si>
  <si>
    <t>Услуги логистического сервиса</t>
  </si>
  <si>
    <t>Канцелярские расходы</t>
  </si>
  <si>
    <t>Типографские услуги (в том числе амбарные книги, журналы учета)</t>
  </si>
  <si>
    <t>Нормативно-техническая и специальная литература</t>
  </si>
  <si>
    <t>Прочие производственные расходы</t>
  </si>
  <si>
    <t>Услуги по обращению с осадком сточных вод</t>
  </si>
  <si>
    <t>Расходы, связанные с приборным учетом энергоресурсов</t>
  </si>
  <si>
    <t>услуги сети сотовой связи</t>
  </si>
  <si>
    <t>интернет</t>
  </si>
  <si>
    <t>Контроль качества воды и сточных вод</t>
  </si>
  <si>
    <t>техническое обслуживание и текущий ремонт медтехники</t>
  </si>
  <si>
    <t>2.2</t>
  </si>
  <si>
    <t>Расходы на ремонт и техническое обслуживание основных фондов</t>
  </si>
  <si>
    <t>2.2.1</t>
  </si>
  <si>
    <t>Текущий ремонт и техническое обслуживание</t>
  </si>
  <si>
    <t>2.2.1.1</t>
  </si>
  <si>
    <t>Материалы для текущей деятельности</t>
  </si>
  <si>
    <t>2.2.1.2</t>
  </si>
  <si>
    <t>Текущий ремонт</t>
  </si>
  <si>
    <t>2.2.2</t>
  </si>
  <si>
    <t>2.2.3</t>
  </si>
  <si>
    <t>Фонд оплаты труда ремонтного персонала</t>
  </si>
  <si>
    <t>2.2.3.1</t>
  </si>
  <si>
    <t>Заработная плата ремонтного персонала</t>
  </si>
  <si>
    <t>2.2.3.2</t>
  </si>
  <si>
    <t>2.2.4</t>
  </si>
  <si>
    <t>2.3</t>
  </si>
  <si>
    <t xml:space="preserve">Административные расходы </t>
  </si>
  <si>
    <t>2.3.1</t>
  </si>
  <si>
    <t>Услуги связи</t>
  </si>
  <si>
    <t>2.3.1.1</t>
  </si>
  <si>
    <t>Услуги ГТС</t>
  </si>
  <si>
    <t>2.3.1.2</t>
  </si>
  <si>
    <t>Междугородняя</t>
  </si>
  <si>
    <t>Услуги сети сотовой связи</t>
  </si>
  <si>
    <t>Интернет</t>
  </si>
  <si>
    <t>2.3.2</t>
  </si>
  <si>
    <t>2.3.3</t>
  </si>
  <si>
    <t>Аудит</t>
  </si>
  <si>
    <t>2.3.4</t>
  </si>
  <si>
    <t>2.3.5</t>
  </si>
  <si>
    <t>2.3.6</t>
  </si>
  <si>
    <t>Информационно-вычислительное обслуживание</t>
  </si>
  <si>
    <t>Обработка бухгалтерской информации</t>
  </si>
  <si>
    <t>Доступ к корпоративным сервисам ЗФ</t>
  </si>
  <si>
    <t>Обновление и сопровождение программных продуктов (счет 60)</t>
  </si>
  <si>
    <t>Новые программные продукты, продление лицензий (счет 97.07)</t>
  </si>
  <si>
    <t>2.3.7</t>
  </si>
  <si>
    <t>2.3.8</t>
  </si>
  <si>
    <t>Уборка помещений</t>
  </si>
  <si>
    <t>Капитальный ремонт</t>
  </si>
  <si>
    <t>2.3.9</t>
  </si>
  <si>
    <t>2.3.10</t>
  </si>
  <si>
    <t>Услуги по рекламе и СМИ</t>
  </si>
  <si>
    <t>2.3.11</t>
  </si>
  <si>
    <t>Подписка на периодические издания</t>
  </si>
  <si>
    <t>2.3.12</t>
  </si>
  <si>
    <t>Почтовые услуги</t>
  </si>
  <si>
    <t>2.3.13</t>
  </si>
  <si>
    <t>Типографские услуги</t>
  </si>
  <si>
    <t>2.3.14</t>
  </si>
  <si>
    <t>Представительские расходы</t>
  </si>
  <si>
    <t>2.3.15</t>
  </si>
  <si>
    <t>Фонд оплаты труда АУП</t>
  </si>
  <si>
    <t>2.3.16</t>
  </si>
  <si>
    <t>2.3.17</t>
  </si>
  <si>
    <t>Арендная плата</t>
  </si>
  <si>
    <t>2.3.18</t>
  </si>
  <si>
    <t>Командировочные расходы</t>
  </si>
  <si>
    <t>2.3.19</t>
  </si>
  <si>
    <t>Обучение персонала</t>
  </si>
  <si>
    <t>Пособие по уходу за ребенком</t>
  </si>
  <si>
    <t>2.3.20</t>
  </si>
  <si>
    <t>Страхование</t>
  </si>
  <si>
    <t>2.3.21</t>
  </si>
  <si>
    <t>Охрана труда</t>
  </si>
  <si>
    <t>Спецодежда и СИЗ</t>
  </si>
  <si>
    <t>Медикаменты</t>
  </si>
  <si>
    <t>Мероприятия по охране труда</t>
  </si>
  <si>
    <t>ТМЦ по охране труда</t>
  </si>
  <si>
    <t>2.3.22</t>
  </si>
  <si>
    <t>2.3.23</t>
  </si>
  <si>
    <t>Пожарная сигнализация</t>
  </si>
  <si>
    <t>Охранная сигнализация</t>
  </si>
  <si>
    <t>Услуги охраны</t>
  </si>
  <si>
    <t>2.3.24</t>
  </si>
  <si>
    <t>2.3.25</t>
  </si>
  <si>
    <t>Офисная мебель</t>
  </si>
  <si>
    <t>2.4</t>
  </si>
  <si>
    <t>2.5</t>
  </si>
  <si>
    <t>Амортизация основных средств и нематериальных активов (счет 20)</t>
  </si>
  <si>
    <t>2.6</t>
  </si>
  <si>
    <t>2.6.1</t>
  </si>
  <si>
    <t>Аренда земли</t>
  </si>
  <si>
    <t>2.6.2</t>
  </si>
  <si>
    <t>Аренда движимого имущества</t>
  </si>
  <si>
    <t>2.6.3</t>
  </si>
  <si>
    <t>Аренда недвижимого имущества</t>
  </si>
  <si>
    <t>2.7</t>
  </si>
  <si>
    <t>Плата за негативное воздействие на окружающую среду (счет 20)</t>
  </si>
  <si>
    <t>4</t>
  </si>
  <si>
    <t>Расходы из прибыли (не включаются в себестоимость счет 91)</t>
  </si>
  <si>
    <t>4.1</t>
  </si>
  <si>
    <t>Средства на возврат займов и кредитов и процентов по ним</t>
  </si>
  <si>
    <t>4.2</t>
  </si>
  <si>
    <t>Расходы на капитальные вложения</t>
  </si>
  <si>
    <t>4.3</t>
  </si>
  <si>
    <t>Расходы на социальные нужды</t>
  </si>
  <si>
    <t>4.3.1</t>
  </si>
  <si>
    <t>4.3.2</t>
  </si>
  <si>
    <t>Праздничные мероприятия</t>
  </si>
  <si>
    <t>4.3.2.1</t>
  </si>
  <si>
    <t>Праздники</t>
  </si>
  <si>
    <t>4.3.2.2</t>
  </si>
  <si>
    <t>Подарки детям</t>
  </si>
  <si>
    <t>4.3.3</t>
  </si>
  <si>
    <t>4.3.4</t>
  </si>
  <si>
    <t>4.3.4.1</t>
  </si>
  <si>
    <t>В связи со смертью</t>
  </si>
  <si>
    <t>4.3.4.2</t>
  </si>
  <si>
    <t>4.3.4.3</t>
  </si>
  <si>
    <t>По другим основаниям</t>
  </si>
  <si>
    <t>4.3.5</t>
  </si>
  <si>
    <t>4.3.6</t>
  </si>
  <si>
    <t>4.3.7</t>
  </si>
  <si>
    <t>4.4</t>
  </si>
  <si>
    <t>Оплата налогов и сборов из прибыли</t>
  </si>
  <si>
    <t>4.4.1</t>
  </si>
  <si>
    <t>Налог на имущество организаций</t>
  </si>
  <si>
    <t>4.4.2</t>
  </si>
  <si>
    <t>4.5</t>
  </si>
  <si>
    <t>4.5.1</t>
  </si>
  <si>
    <t>Расходы прошлого года</t>
  </si>
  <si>
    <t>4.5.2</t>
  </si>
  <si>
    <t>Корректировка доходов</t>
  </si>
  <si>
    <t>4.5.3</t>
  </si>
  <si>
    <t>Пени, штрафы</t>
  </si>
  <si>
    <t>4.5.4</t>
  </si>
  <si>
    <t>Госпошлина</t>
  </si>
  <si>
    <t>4.5.5</t>
  </si>
  <si>
    <t>Материалы непроизводственного назначения</t>
  </si>
  <si>
    <t>4.5.6</t>
  </si>
  <si>
    <t>Списание стоимости основных фондов, амортизация</t>
  </si>
  <si>
    <t>4.5.7</t>
  </si>
  <si>
    <t>Услуги непроизводственного характера</t>
  </si>
  <si>
    <t>4.5.8</t>
  </si>
  <si>
    <t>Списание задолженности</t>
  </si>
  <si>
    <t>4.5.9</t>
  </si>
  <si>
    <t>Услуги банка</t>
  </si>
  <si>
    <t>4.5.10</t>
  </si>
  <si>
    <t>Финансовые вложения, различные взносы</t>
  </si>
  <si>
    <t>уборка помещений</t>
  </si>
  <si>
    <t>услуги СЭС</t>
  </si>
  <si>
    <t>Расходы по въезду и выезду из районов Крайнего Севера</t>
  </si>
  <si>
    <t>Информационное, компьютерное и телекоммуникационное оборудование</t>
  </si>
  <si>
    <t>товары на хозяйтственно - бытовые нужды</t>
  </si>
  <si>
    <t>Товары на хозяйтственно - бытовые нужды</t>
  </si>
  <si>
    <t>Вывоз, размещение отходов</t>
  </si>
  <si>
    <t>План расходов ПП ФХД в 2016 году</t>
  </si>
  <si>
    <t>АДС</t>
  </si>
  <si>
    <t>1 квартал</t>
  </si>
  <si>
    <t>2 квартал</t>
  </si>
  <si>
    <t>3 квартал</t>
  </si>
  <si>
    <t>4 квартал</t>
  </si>
  <si>
    <t>год</t>
  </si>
  <si>
    <t>СЕБЕСТОИМОСТЬ</t>
  </si>
  <si>
    <t>Тепловая энергия в паре</t>
  </si>
  <si>
    <t>Эксплуатация инженерных сетей</t>
  </si>
  <si>
    <t>Заработная плата основного персонала</t>
  </si>
  <si>
    <t>Выплаты социального характера</t>
  </si>
  <si>
    <t>Страховые взносы в ПФ, ФСС, ФОМС, взносы от несчастных случаев на производстве и профессиональных заболеваний</t>
  </si>
  <si>
    <t>2.1.6.1</t>
  </si>
  <si>
    <t>2.1.6.1.1</t>
  </si>
  <si>
    <t>2.1.6.1.2</t>
  </si>
  <si>
    <t>Общехозяйственные расходы (цеховые расходы)</t>
  </si>
  <si>
    <t>заработная плата общехозяйственного персонала</t>
  </si>
  <si>
    <t>выплаты социального характера</t>
  </si>
  <si>
    <t>2.1.6.2</t>
  </si>
  <si>
    <t>2.1.6.3</t>
  </si>
  <si>
    <t>2.1.6.3.1</t>
  </si>
  <si>
    <t>2.1.6.3.2</t>
  </si>
  <si>
    <t>2.1.6.3.3</t>
  </si>
  <si>
    <t>2.1.6.3.4</t>
  </si>
  <si>
    <t>2.1.6.3.5</t>
  </si>
  <si>
    <t>медицинские осмотры (плановые)</t>
  </si>
  <si>
    <t>2.1.6.4</t>
  </si>
  <si>
    <t>2.1.6.4.1</t>
  </si>
  <si>
    <t>2.1.6.4.2</t>
  </si>
  <si>
    <t>2.1.6.4.3</t>
  </si>
  <si>
    <t>2.1.6.4.4</t>
  </si>
  <si>
    <t>2.1.6.4.5</t>
  </si>
  <si>
    <t>2.1.6.4.6</t>
  </si>
  <si>
    <t>2.1.6.4.7</t>
  </si>
  <si>
    <t>2.1.6.4.8</t>
  </si>
  <si>
    <t>испытания средств защиты</t>
  </si>
  <si>
    <t>2.1.6.4.9</t>
  </si>
  <si>
    <t>содержание помещений в МКД</t>
  </si>
  <si>
    <t>2.1.6.5</t>
  </si>
  <si>
    <t>2.1.6.6</t>
  </si>
  <si>
    <t>2.1.6.7</t>
  </si>
  <si>
    <t>2.1.6.7.1</t>
  </si>
  <si>
    <t>2.1.6.7.2</t>
  </si>
  <si>
    <t>2.1.6.7.3</t>
  </si>
  <si>
    <t>2.1.6.7.4</t>
  </si>
  <si>
    <t>расходы по въезду и выезду из районов Крайнего Севера</t>
  </si>
  <si>
    <t>медицинские осмотры (первичные)</t>
  </si>
  <si>
    <t>2.1.6.8</t>
  </si>
  <si>
    <t>2.1.6.8.1</t>
  </si>
  <si>
    <t>2.1.6.8.2</t>
  </si>
  <si>
    <t>2.1.6.8.3</t>
  </si>
  <si>
    <t>2.1.6.9</t>
  </si>
  <si>
    <t>2.1.6.9.1</t>
  </si>
  <si>
    <t>пожарная сигнализация</t>
  </si>
  <si>
    <t>охранная сигнализация</t>
  </si>
  <si>
    <t>2.1.6.9.2</t>
  </si>
  <si>
    <t>2.1.6.9.3</t>
  </si>
  <si>
    <t>услуги охраны</t>
  </si>
  <si>
    <t>2.1.6.9.4</t>
  </si>
  <si>
    <t>система контроля доступа и видеонаблюдения</t>
  </si>
  <si>
    <t>2.1.6.10</t>
  </si>
  <si>
    <t>2.1.6.10.1</t>
  </si>
  <si>
    <t>2.1.6.10.2</t>
  </si>
  <si>
    <t>2.1.6.10.3</t>
  </si>
  <si>
    <t>2.1.6.10.4</t>
  </si>
  <si>
    <t>услуги ГТС</t>
  </si>
  <si>
    <t>междугородняя</t>
  </si>
  <si>
    <t>Размещение отходов, утилизация</t>
  </si>
  <si>
    <t>2.1.6.11</t>
  </si>
  <si>
    <t>2.1.6.12</t>
  </si>
  <si>
    <t>2.1.6.12.1</t>
  </si>
  <si>
    <t>2.1.6.12.2</t>
  </si>
  <si>
    <t>услуги по мониторингу окружающей среды</t>
  </si>
  <si>
    <t>Услуги по обеспечению соответствия госстандартам</t>
  </si>
  <si>
    <t>2.1.6.13</t>
  </si>
  <si>
    <t>2.1.6.14</t>
  </si>
  <si>
    <t>2.1.6.15</t>
  </si>
  <si>
    <t>2.1.6.16</t>
  </si>
  <si>
    <t>2.1.6.17</t>
  </si>
  <si>
    <t>2.1.6.18</t>
  </si>
  <si>
    <t>2.1.7.2.1</t>
  </si>
  <si>
    <t>2.1.7.2.2</t>
  </si>
  <si>
    <t>2.1.7.3.7</t>
  </si>
  <si>
    <t>2.1.7.3.8</t>
  </si>
  <si>
    <t>бактериальное исследование сточных вод и осадков</t>
  </si>
  <si>
    <t>экоаналитический контроль сточных вод</t>
  </si>
  <si>
    <t>лабораторные исследования  воды</t>
  </si>
  <si>
    <t>поверка и калибровка лабораторного оборудования</t>
  </si>
  <si>
    <t>аттестация, аккредитация</t>
  </si>
  <si>
    <t>Капитальный ремонт (включая ремонтно - эксплуатационную наладку)</t>
  </si>
  <si>
    <t>Заработная плата АУП</t>
  </si>
  <si>
    <t>2.3.3.1</t>
  </si>
  <si>
    <t>2.3.3.2</t>
  </si>
  <si>
    <t>2.3.3.3</t>
  </si>
  <si>
    <t>2.3.3.4</t>
  </si>
  <si>
    <t>2.3.3.5</t>
  </si>
  <si>
    <t>Медицинские осмотры (плановые)</t>
  </si>
  <si>
    <t>2.3.4.1</t>
  </si>
  <si>
    <t>2.3.4.2</t>
  </si>
  <si>
    <t>2.3.4.3</t>
  </si>
  <si>
    <t>2.3.4.4</t>
  </si>
  <si>
    <t>2.3.4.5</t>
  </si>
  <si>
    <t>электроснабжение</t>
  </si>
  <si>
    <t>теплоснабжение</t>
  </si>
  <si>
    <t>горячее водоснабжение</t>
  </si>
  <si>
    <t>холодное водоснабжение</t>
  </si>
  <si>
    <t>2.3.4.6</t>
  </si>
  <si>
    <t>2.3.4.7</t>
  </si>
  <si>
    <t>2.3.4.8</t>
  </si>
  <si>
    <t>2.3.4.9</t>
  </si>
  <si>
    <t>2.3.4.10</t>
  </si>
  <si>
    <t>Электроснабжение</t>
  </si>
  <si>
    <t>Теплоснабжение</t>
  </si>
  <si>
    <t>Горячее водоснабжение</t>
  </si>
  <si>
    <t>Содержание помещений в МКД</t>
  </si>
  <si>
    <t>2.3.7.1</t>
  </si>
  <si>
    <t>2.3.7.2</t>
  </si>
  <si>
    <t>2.3.7.3</t>
  </si>
  <si>
    <t>Медицинские осмотры (первичные)</t>
  </si>
  <si>
    <t>2.3.9.1</t>
  </si>
  <si>
    <t>2.3.9.2</t>
  </si>
  <si>
    <t>2.3.9.3</t>
  </si>
  <si>
    <t>Система контроля доступа и видеонаблюдения</t>
  </si>
  <si>
    <t>2.3.9.4</t>
  </si>
  <si>
    <t>2.3.10.1</t>
  </si>
  <si>
    <t>2.3.10.2</t>
  </si>
  <si>
    <t>2.3.10.3</t>
  </si>
  <si>
    <t>2.3.10.4</t>
  </si>
  <si>
    <t>2.3.10.5</t>
  </si>
  <si>
    <t>2.3.10.6</t>
  </si>
  <si>
    <t>Наименование службы</t>
  </si>
  <si>
    <t>ТО оргтехники (в том числе ТО ККМ)</t>
  </si>
  <si>
    <t>Прочее ИВО</t>
  </si>
  <si>
    <t>Консультационные и информационные, нотариальные услуги</t>
  </si>
  <si>
    <t>Амортизационные отчисления</t>
  </si>
  <si>
    <t>Сбытовые расходы гарантирующих организаций (счет 20)</t>
  </si>
  <si>
    <t>2.4.1</t>
  </si>
  <si>
    <t>2.4.2</t>
  </si>
  <si>
    <t>2.4.3</t>
  </si>
  <si>
    <t>2.4.4</t>
  </si>
  <si>
    <t>Агентское вознаграждение</t>
  </si>
  <si>
    <t>Почтовые расходы</t>
  </si>
  <si>
    <t>Информационные расходы</t>
  </si>
  <si>
    <t>Арендная плата (счет 20)</t>
  </si>
  <si>
    <t>Процентная надбавка за работу в районах Крайнего Севера</t>
  </si>
  <si>
    <t>Премиальные выплаты к юбилеям и праздникам</t>
  </si>
  <si>
    <t>Материальная помощь</t>
  </si>
  <si>
    <t>Санаторно - курортное лечение</t>
  </si>
  <si>
    <t>Витамины</t>
  </si>
  <si>
    <t>Плата за негативное воздействие на окружающую среду (счет 91.02)</t>
  </si>
  <si>
    <t>Другие расходы, не учитываемые в соответствии с Налоговым кодексом Российской Федерации при определении налоговой базы налога на прибыль</t>
  </si>
  <si>
    <t>БЭС ОГЭ</t>
  </si>
  <si>
    <t>БСКР ТВСиК ПТО</t>
  </si>
  <si>
    <t>БРУ</t>
  </si>
  <si>
    <t>БПУ ОГЭ</t>
  </si>
  <si>
    <t>БЭЗиС ПТО</t>
  </si>
  <si>
    <t>ОРП</t>
  </si>
  <si>
    <t>ББУиО</t>
  </si>
  <si>
    <t>БООС</t>
  </si>
  <si>
    <t>БОТ, ГОиЧС</t>
  </si>
  <si>
    <t>АХО</t>
  </si>
  <si>
    <t>БМТС</t>
  </si>
  <si>
    <t>СБиР</t>
  </si>
  <si>
    <t>Служба ИТ</t>
  </si>
  <si>
    <t>Юридическое бюро</t>
  </si>
  <si>
    <t>Канцелярия</t>
  </si>
  <si>
    <t>ПЭБ</t>
  </si>
  <si>
    <t>Бюро по взысканию ДЗ</t>
  </si>
  <si>
    <t>ССЭРНС ТВСиК</t>
  </si>
  <si>
    <t>Проценты от выручки, используемые в распределении по видам деятельности</t>
  </si>
  <si>
    <t>Виды деятельности (места возникновения затрат)</t>
  </si>
  <si>
    <t>июль</t>
  </si>
  <si>
    <t>август</t>
  </si>
  <si>
    <t>сентябрь</t>
  </si>
  <si>
    <t>октябрь</t>
  </si>
  <si>
    <t>ноябрь</t>
  </si>
  <si>
    <t>декабрь</t>
  </si>
  <si>
    <t>Водотведение</t>
  </si>
  <si>
    <t>Теплоэнергия</t>
  </si>
  <si>
    <t>Прочие виды</t>
  </si>
  <si>
    <t>Водоотведение, электроэнергия, теплоэнергия, холодное водоснабжение, Снежногорск, прочие виды (все виды деятельности)</t>
  </si>
  <si>
    <t>Водоотведение,  теплоэнергия, холодное водоснабжение (ЦЭАСиО)</t>
  </si>
  <si>
    <t>Электроэнергия, теплоэнергия, холодное водоснабжение</t>
  </si>
  <si>
    <t>Теплоэнергия, холодное водоснабжение (ЦЭС)</t>
  </si>
  <si>
    <t>Водоотведение, прочие виды (ЦОС)</t>
  </si>
  <si>
    <t>Водоотведение, электроэнергия, теплоэнергия, холодное водоснабжение (АДС)</t>
  </si>
  <si>
    <t>ОГМ</t>
  </si>
  <si>
    <t>Типографские</t>
  </si>
  <si>
    <t>Работы по обеспечению функционирования оборудования</t>
  </si>
  <si>
    <t>№ п/п</t>
  </si>
  <si>
    <t>Наименование показателя</t>
  </si>
  <si>
    <t>1.</t>
  </si>
  <si>
    <t>Выручка от реализации товаров, продукции, услуг (без НДС, акцизов и аналогичных обязательных платежей) в т.ч:</t>
  </si>
  <si>
    <t>•</t>
  </si>
  <si>
    <t xml:space="preserve"> финансирование из местного бюджета</t>
  </si>
  <si>
    <t>финансирование из федерального и краевого бюджета</t>
  </si>
  <si>
    <t>возмещение из ФСС РФ</t>
  </si>
  <si>
    <t>возмещение из ПФ РФ</t>
  </si>
  <si>
    <t>1.1.</t>
  </si>
  <si>
    <t>реализация бытовых услуг</t>
  </si>
  <si>
    <t>ритуальные услуги</t>
  </si>
  <si>
    <t>другие</t>
  </si>
  <si>
    <t>1.2.</t>
  </si>
  <si>
    <t>услуги пассажирского транспорта</t>
  </si>
  <si>
    <t>1.3.</t>
  </si>
  <si>
    <t>услуги заказных перевозок</t>
  </si>
  <si>
    <t>1.8.</t>
  </si>
  <si>
    <t>обслуживание противопожарной  и охранной сигнализации</t>
  </si>
  <si>
    <t>1.9.</t>
  </si>
  <si>
    <t xml:space="preserve">обслуживание инженерных сетей, сан.тех.коммуникаций, в т.ч. муниципальных объектов </t>
  </si>
  <si>
    <t>1.10.</t>
  </si>
  <si>
    <t>очистка сточных вод</t>
  </si>
  <si>
    <t>1.11.</t>
  </si>
  <si>
    <t>обслуживание КНС и ЛОС</t>
  </si>
  <si>
    <t>прочие услуги, в т.ч:</t>
  </si>
  <si>
    <t>сдача имущества в аренду (субаренду)</t>
  </si>
  <si>
    <t>очистка кровли от снега и наледи</t>
  </si>
  <si>
    <t xml:space="preserve">другие </t>
  </si>
  <si>
    <t>2.</t>
  </si>
  <si>
    <t>Себестоимость проданных товаров, работ, услуг, коммерческие расходы, управленческие расходы, в т.ч.:</t>
  </si>
  <si>
    <t>2.1.</t>
  </si>
  <si>
    <t>материальные затраты</t>
  </si>
  <si>
    <t>сырье и материалы</t>
  </si>
  <si>
    <t>электроэнергия</t>
  </si>
  <si>
    <t>услуги по транспортировке</t>
  </si>
  <si>
    <t xml:space="preserve">оплата работ, услуг сторонних организаций, в том числе </t>
  </si>
  <si>
    <t>текущий ремонт</t>
  </si>
  <si>
    <t>капитальный ремонт</t>
  </si>
  <si>
    <t>газоснабжение</t>
  </si>
  <si>
    <t>предрейсовый медосмотр водителей, предварительные и периодические медосмотры работников</t>
  </si>
  <si>
    <t>услуги кондукторов</t>
  </si>
  <si>
    <t>обслуживание оборудования (лифты, холодильники и т.д)</t>
  </si>
  <si>
    <t>материалы на текущую деятельность</t>
  </si>
  <si>
    <t>2.2.</t>
  </si>
  <si>
    <t>покупная стоимость товаров для перепродажи</t>
  </si>
  <si>
    <t>2.3.</t>
  </si>
  <si>
    <t>приобретение основных средств для собственных нужд (стоимостью до 40 тыс.руб.)</t>
  </si>
  <si>
    <t>затраты на оплату труда</t>
  </si>
  <si>
    <t>страховые взносы в ПФР, ФСС, ФОМС, взносы на обязательное соц. страхование от несчастных случаев на производстве</t>
  </si>
  <si>
    <t>2.4.</t>
  </si>
  <si>
    <t>налоговые отчисления</t>
  </si>
  <si>
    <t>2.5.</t>
  </si>
  <si>
    <t>амортизационные отчисления</t>
  </si>
  <si>
    <t>2.6.</t>
  </si>
  <si>
    <t>выплаты социального характера, в т.ч.:</t>
  </si>
  <si>
    <t>оплата проезда работников к месту отдыха и обратно</t>
  </si>
  <si>
    <t>оплата временной нетрудоспособности</t>
  </si>
  <si>
    <t>ВСХ при сокращении</t>
  </si>
  <si>
    <t>2.9.</t>
  </si>
  <si>
    <t>выплаты не входящие в ФЗП и ВСХ, выплаты при увольнении</t>
  </si>
  <si>
    <t>2.10.</t>
  </si>
  <si>
    <t>прочие затраты, в т.ч.:</t>
  </si>
  <si>
    <t>коммунальные услуги</t>
  </si>
  <si>
    <t>аренда</t>
  </si>
  <si>
    <t>технологические потери</t>
  </si>
  <si>
    <t>комплексное техническое обслуживание</t>
  </si>
  <si>
    <t>транспортные расходы, в т.ч.:</t>
  </si>
  <si>
    <t>вывоз, размещение мусора</t>
  </si>
  <si>
    <t>очистка территории от снега</t>
  </si>
  <si>
    <t>поставка медикаментов</t>
  </si>
  <si>
    <t>транспортные расходы на хоз.нужды</t>
  </si>
  <si>
    <t>аудиторские и консультационные услуги</t>
  </si>
  <si>
    <t>связь, из них:</t>
  </si>
  <si>
    <t>услуги сотовой связи</t>
  </si>
  <si>
    <t>командировки</t>
  </si>
  <si>
    <t>охрана</t>
  </si>
  <si>
    <t>ремонтные работы, в т.ч.:</t>
  </si>
  <si>
    <t>текущий ремонт зданий, помещений (выполняемый собственными силами МУП)</t>
  </si>
  <si>
    <t>техническое обслуживание и ремонт автотранспортных средств</t>
  </si>
  <si>
    <t>техническое обслуживание и ремонт оргтехники</t>
  </si>
  <si>
    <t>регистрация транспорта, госпошлина, страховка</t>
  </si>
  <si>
    <t>подготовка кадров</t>
  </si>
  <si>
    <t>другие (подписка, хознужды т.д.) в т.ч.</t>
  </si>
  <si>
    <t xml:space="preserve">охрана труда </t>
  </si>
  <si>
    <t>лабораторные исследования</t>
  </si>
  <si>
    <t>информационно-вычислительное обслуживание</t>
  </si>
  <si>
    <t>испытания электрозащитных средств</t>
  </si>
  <si>
    <t>обслуживание пожарной сигнализации</t>
  </si>
  <si>
    <t>размещение, утилизация отходов</t>
  </si>
  <si>
    <t>расходы по персоналу</t>
  </si>
  <si>
    <t>разработка, согласование пересмотр норм, нормативов, лимитов</t>
  </si>
  <si>
    <t xml:space="preserve">аккредитация, сертификация, гос. регистрация </t>
  </si>
  <si>
    <t>природоохранные мероприятия</t>
  </si>
  <si>
    <t>подписка на периодические мероприятия</t>
  </si>
  <si>
    <t>услуги по рекламе, СМИ</t>
  </si>
  <si>
    <t>представительские расходы</t>
  </si>
  <si>
    <t>юридические, нотариальные услуги</t>
  </si>
  <si>
    <t>приобретение нормативно-технической и спец. литературы</t>
  </si>
  <si>
    <t>почтово-телеграфные и типографские расходы</t>
  </si>
  <si>
    <t>канцелярские расходы</t>
  </si>
  <si>
    <t>доставка и розлив ГСМ</t>
  </si>
  <si>
    <t>3.</t>
  </si>
  <si>
    <t>Прибыль (убыток) от продаж</t>
  </si>
  <si>
    <t>4.</t>
  </si>
  <si>
    <t>Прочие доходы и расходы, из них:</t>
  </si>
  <si>
    <t>Прочие доходы, в т.ч.:</t>
  </si>
  <si>
    <t>проценты к получению</t>
  </si>
  <si>
    <t>доходы по предоставленным услугам</t>
  </si>
  <si>
    <t>субсидия</t>
  </si>
  <si>
    <t>прочие, в т.ч.</t>
  </si>
  <si>
    <t>расчеты с персоналом</t>
  </si>
  <si>
    <t>расчеты с прочими дебиторами</t>
  </si>
  <si>
    <t>материалы, имущество</t>
  </si>
  <si>
    <t>возмещение ЗП и страховых взносов</t>
  </si>
  <si>
    <t>Прочие расходы, в т.ч.:</t>
  </si>
  <si>
    <t>услуги банка</t>
  </si>
  <si>
    <t>налог на имущество</t>
  </si>
  <si>
    <t>прочие налоги и др. обязательные платежи</t>
  </si>
  <si>
    <t>соц. сфера</t>
  </si>
  <si>
    <t>% по кредиту</t>
  </si>
  <si>
    <t>пени, штрафы, госпошлина</t>
  </si>
  <si>
    <t>материалы, услуги непроизводственного характера</t>
  </si>
  <si>
    <t>расходы прошлых лет</t>
  </si>
  <si>
    <t>списание задолженности</t>
  </si>
  <si>
    <t>финансовые вложения, различные взносы</t>
  </si>
  <si>
    <t>техническое обслуживание</t>
  </si>
  <si>
    <t>расходы по абонентам</t>
  </si>
  <si>
    <t>материалы, реагенты  для анализа сточных вод и ТМЦ для лабораторий</t>
  </si>
  <si>
    <t>испытания качества электроэнергии</t>
  </si>
  <si>
    <t>Форма 1</t>
  </si>
  <si>
    <t>отклонение</t>
  </si>
  <si>
    <t>Примечание
(в случае отклонения на 15% и более)</t>
  </si>
  <si>
    <t>Прибыль (убыток) до налогообложения</t>
  </si>
  <si>
    <t>Изменение отложенных налоговых активов</t>
  </si>
  <si>
    <t>Изменение отложенных налоговых обязательств</t>
  </si>
  <si>
    <t>8.</t>
  </si>
  <si>
    <t>Текущий налог на прибыль</t>
  </si>
  <si>
    <t xml:space="preserve">ЕНВД </t>
  </si>
  <si>
    <t>Единый налог, уплачиваемый в связи с применением упрощенной системой налогообложения</t>
  </si>
  <si>
    <t>Пени</t>
  </si>
  <si>
    <t>Чистая прибыль (убыток) отчетного периода</t>
  </si>
  <si>
    <t>справочно:</t>
  </si>
  <si>
    <t>Среднесписочная численность работников (чел.), кроме того:</t>
  </si>
  <si>
    <t>по договорам гражданско-правового характера</t>
  </si>
  <si>
    <t>из них основные производители работ, услуг</t>
  </si>
  <si>
    <t>Среднемесячная выработка на 1 основного производителя работ, услуг *</t>
  </si>
  <si>
    <t>Платежи из прибыли в бюджет за использование муниципального имущества</t>
  </si>
  <si>
    <t>Главный бухгалтер МУП "КОС"</t>
  </si>
  <si>
    <t>Факт</t>
  </si>
  <si>
    <t>План</t>
  </si>
  <si>
    <t xml:space="preserve">                                               основной персонал</t>
  </si>
  <si>
    <t xml:space="preserve">                                               общехозяйственный персонал</t>
  </si>
  <si>
    <t xml:space="preserve">                                               ремонтный персонал</t>
  </si>
  <si>
    <t xml:space="preserve">                                               АУП</t>
  </si>
  <si>
    <t>ГПХ</t>
  </si>
  <si>
    <t>услуги по передаче энергоресурсов</t>
  </si>
  <si>
    <t>оплата дороги</t>
  </si>
  <si>
    <t>оплата больничного</t>
  </si>
  <si>
    <t>военкомат</t>
  </si>
  <si>
    <t>Распределение численности</t>
  </si>
  <si>
    <t>основной персонал</t>
  </si>
  <si>
    <t>общехозяйственный персонал</t>
  </si>
  <si>
    <t>ремонтный персонал</t>
  </si>
  <si>
    <t>АУП</t>
  </si>
  <si>
    <t>в том числе зарплата руководителей</t>
  </si>
  <si>
    <t xml:space="preserve">Заработная плата </t>
  </si>
  <si>
    <t>Фонд оплаты труда руководителя</t>
  </si>
  <si>
    <t>Фонд оплаты труда заместителей руководителя</t>
  </si>
  <si>
    <t>Фонд оплаты труда главного бухгалтера</t>
  </si>
  <si>
    <t>Свод затрат для программы ФХД</t>
  </si>
  <si>
    <t>Для Ф-2 по численности и зарплате руководителей</t>
  </si>
  <si>
    <t>Численность</t>
  </si>
  <si>
    <t xml:space="preserve">Численность </t>
  </si>
  <si>
    <t>в том числе ГПХ</t>
  </si>
  <si>
    <t>заработная плата общехозяйственного персонала ИТР</t>
  </si>
  <si>
    <t>Фонд оплаты труда общехозяйственного персонала ИТР</t>
  </si>
  <si>
    <t>выплаты социального характера ИТР</t>
  </si>
  <si>
    <t>оплата дороги ИТР</t>
  </si>
  <si>
    <t>оплата больничного ИТР</t>
  </si>
  <si>
    <t>Фонд оплаты труда общехозяйственного персонала рабочие</t>
  </si>
  <si>
    <t>заработная плата общехозяйственного персонала рабочие</t>
  </si>
  <si>
    <t>в том числе ГПХ рабочие</t>
  </si>
  <si>
    <t>выплаты социального характера рабочие</t>
  </si>
  <si>
    <t>оплата дороги рабочие</t>
  </si>
  <si>
    <t>оплата больничного рабочие</t>
  </si>
  <si>
    <t>оплата дороги ижд</t>
  </si>
  <si>
    <t>возмещение судебных расходов</t>
  </si>
  <si>
    <t>техническое обслуживание (ТП, лифтов, оборудования, автотранспорта, инженерных сетей, средств пожарной безопасности и т.д.)</t>
  </si>
  <si>
    <t>охрана зданий и сооружений</t>
  </si>
  <si>
    <t>изготовление гробов</t>
  </si>
  <si>
    <t>топливо</t>
  </si>
  <si>
    <t>запасные части</t>
  </si>
  <si>
    <t>строительные материалы</t>
  </si>
  <si>
    <t>инвентарь и хозяйственные принадлежности</t>
  </si>
  <si>
    <t>Затраты на оплату труда</t>
  </si>
  <si>
    <t>Страховые взносы в ПФР, ФСС, ФОМС, взносы на обязательное соц. страхование от несчастных случаев на производстве</t>
  </si>
  <si>
    <t>Амортизация основных средств, нематериальных активов</t>
  </si>
  <si>
    <t>Налоговые отчисления в том числе:</t>
  </si>
  <si>
    <t>земельный налог</t>
  </si>
  <si>
    <t>транспортный налог</t>
  </si>
  <si>
    <t>2.7.</t>
  </si>
  <si>
    <t>Страхование имущества</t>
  </si>
  <si>
    <t>Прочие расходы в том числе:</t>
  </si>
  <si>
    <t>Аудиторские и консультационные услуги</t>
  </si>
  <si>
    <t>2.8.</t>
  </si>
  <si>
    <t>уборка снега</t>
  </si>
  <si>
    <t>другие в том числе:</t>
  </si>
  <si>
    <t>мерзлотно-технический надзор</t>
  </si>
  <si>
    <t>услуги "Интернет"</t>
  </si>
  <si>
    <t>(ст.4/ст.3),
%</t>
  </si>
  <si>
    <t>(ст.4-ст.3),  
+/-</t>
  </si>
  <si>
    <t>Оплата проезда работников и членов его семьи к месту проведения отпуска и обратно</t>
  </si>
  <si>
    <t>6.</t>
  </si>
  <si>
    <t>7.</t>
  </si>
  <si>
    <t>транспортные услуги, в т.ч.:</t>
  </si>
  <si>
    <t>аккредитация, сертификация, гос. регистрация, лицензия</t>
  </si>
  <si>
    <t>дебиторская задолженность, по которой истек срок исковой давности</t>
  </si>
  <si>
    <t>признана неустойка (штрафы, пени), причитающаяся к получению</t>
  </si>
  <si>
    <t>неустойка, штрафы, пени</t>
  </si>
  <si>
    <t>техосмотр автотранспортных средств</t>
  </si>
  <si>
    <t>расчет, сбор и перевод денежных средств за оплату жилищно-коммунальных услуг населением</t>
  </si>
  <si>
    <t>2.11.</t>
  </si>
  <si>
    <t>Наименование показателей</t>
  </si>
  <si>
    <t>платы за негативное воздействие на окружающую среду</t>
  </si>
  <si>
    <t>Оплата работ, услуг сторонних организаций, в том числе:</t>
  </si>
  <si>
    <t>реализация материалов, имущества</t>
  </si>
  <si>
    <t>арендные платежи (в том числе по договору лизинга)</t>
  </si>
  <si>
    <t>кредиторская задолженность, по которой истек срок исковой давности</t>
  </si>
  <si>
    <t>расходы, связанные с продажей, выбытием и прочим списанием основных средств, материалов, товаров, продукции</t>
  </si>
  <si>
    <t>2.12.</t>
  </si>
  <si>
    <t>2.13.</t>
  </si>
  <si>
    <t>2.14.</t>
  </si>
  <si>
    <t>5.</t>
  </si>
  <si>
    <t>1.4.</t>
  </si>
  <si>
    <t>1.5.</t>
  </si>
  <si>
    <t>1.6.</t>
  </si>
  <si>
    <t>1.7.</t>
  </si>
  <si>
    <t>Материальные затраты</t>
  </si>
  <si>
    <t>прочие расходы</t>
  </si>
  <si>
    <t>Выплаты не входящие в ФЗП и выплаты социального характера (расшифровать)</t>
  </si>
  <si>
    <t>НДС</t>
  </si>
  <si>
    <t>регистрация транспорта, госпошлина, техосмотр</t>
  </si>
  <si>
    <t>резерв по сомнительным долгам</t>
  </si>
  <si>
    <t>прочие (расшифровать)</t>
  </si>
  <si>
    <t>Оценочное обязательство по оплате отпускных</t>
  </si>
  <si>
    <t>прочие расходы (расшифровать)</t>
  </si>
  <si>
    <t>спецодежда и средства индивидуальной защиты</t>
  </si>
  <si>
    <t>Выплаты физлицам по гражданско-правовым договорам</t>
  </si>
  <si>
    <t>услуги по транспортировке электроэнергии, теплоэнергии, холодной воды</t>
  </si>
  <si>
    <t>технологические потери электроэнергии, теплоэнергии, холодной воды</t>
  </si>
  <si>
    <t>2.15.</t>
  </si>
  <si>
    <t>малоценное имущество</t>
  </si>
  <si>
    <t>9.</t>
  </si>
  <si>
    <t>10.</t>
  </si>
  <si>
    <t>11.</t>
  </si>
  <si>
    <t>13.</t>
  </si>
  <si>
    <t>12.</t>
  </si>
  <si>
    <t>13.1.</t>
  </si>
  <si>
    <t xml:space="preserve"> Производственная программа финансово-хозяйственной деятельности муниципального унитарного предприятия  "____________________________________________________________________________"</t>
  </si>
  <si>
    <t>распоряжением Администрации</t>
  </si>
  <si>
    <t>города Норильска</t>
  </si>
  <si>
    <t>Директор МУП ______________________ Ф.И.О.</t>
  </si>
  <si>
    <t>Главный бухгалтер  МУП ______________________ Ф.И.О.</t>
  </si>
  <si>
    <t>УТВЕРЖДЕНА</t>
  </si>
  <si>
    <t>от 30.10.2017 №6324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</si>
</sst>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р_."/>
    <numFmt numFmtId="165" formatCode="\$#,##0\ ;\(\$#,##0\)"/>
    <numFmt numFmtId="166" formatCode="&quot;Да&quot;;&quot;Да&quot;;&quot;Нет&quot;"/>
    <numFmt numFmtId="167" formatCode="General_)"/>
    <numFmt numFmtId="168" formatCode="_(* #,##0_);_(* \(#,##0\);_(* &quot;-&quot;_);_(@_)"/>
    <numFmt numFmtId="169" formatCode="_(* #,##0.00_);_(* \(#,##0.00\);_(* &quot;-&quot;??_);_(@_)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ET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8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D5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DFF7D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3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92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/>
    <xf numFmtId="2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>
      <protection locked="0"/>
    </xf>
    <xf numFmtId="0" fontId="34" fillId="48" borderId="0">
      <alignment horizontal="center" vertical="top"/>
    </xf>
    <xf numFmtId="0" fontId="35" fillId="48" borderId="0">
      <alignment horizontal="center" vertical="center"/>
    </xf>
    <xf numFmtId="0" fontId="36" fillId="48" borderId="0">
      <alignment horizontal="center" vertical="center"/>
    </xf>
    <xf numFmtId="0" fontId="35" fillId="48" borderId="0">
      <alignment horizontal="center" vertical="top"/>
    </xf>
    <xf numFmtId="0" fontId="37" fillId="48" borderId="0">
      <alignment horizontal="left" vertical="top"/>
    </xf>
    <xf numFmtId="0" fontId="38" fillId="48" borderId="0">
      <alignment horizontal="center" vertical="top"/>
    </xf>
    <xf numFmtId="0" fontId="38" fillId="48" borderId="0">
      <alignment horizontal="left" vertical="top"/>
    </xf>
    <xf numFmtId="0" fontId="38" fillId="48" borderId="0">
      <alignment horizontal="right" vertical="top"/>
    </xf>
    <xf numFmtId="0" fontId="39" fillId="48" borderId="0">
      <alignment horizontal="right" vertical="top"/>
    </xf>
    <xf numFmtId="0" fontId="30" fillId="0" borderId="13" applyNumberFormat="0" applyFont="0" applyFill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167" fontId="27" fillId="0" borderId="14">
      <protection locked="0"/>
    </xf>
    <xf numFmtId="0" fontId="40" fillId="30" borderId="15" applyNumberFormat="0" applyAlignment="0" applyProtection="0"/>
    <xf numFmtId="0" fontId="40" fillId="30" borderId="15" applyNumberFormat="0" applyAlignment="0" applyProtection="0"/>
    <xf numFmtId="0" fontId="40" fillId="31" borderId="15" applyNumberFormat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1" fillId="58" borderId="16" applyNumberFormat="0" applyAlignment="0" applyProtection="0"/>
    <xf numFmtId="0" fontId="42" fillId="57" borderId="15" applyNumberFormat="0" applyAlignment="0" applyProtection="0"/>
    <xf numFmtId="0" fontId="42" fillId="57" borderId="15" applyNumberFormat="0" applyAlignment="0" applyProtection="0"/>
    <xf numFmtId="0" fontId="42" fillId="58" borderId="15" applyNumberFormat="0" applyAlignment="0" applyProtection="0"/>
    <xf numFmtId="0" fontId="33" fillId="0" borderId="0" applyFont="0" applyFill="0" applyBorder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46" fillId="59" borderId="14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60" borderId="21" applyNumberFormat="0" applyAlignment="0" applyProtection="0"/>
    <xf numFmtId="0" fontId="48" fillId="60" borderId="21" applyNumberFormat="0" applyAlignment="0" applyProtection="0"/>
    <xf numFmtId="0" fontId="48" fillId="61" borderId="21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52" fillId="0" borderId="0">
      <alignment horizontal="left"/>
    </xf>
    <xf numFmtId="0" fontId="21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2" fillId="0" borderId="0">
      <alignment horizontal="left"/>
    </xf>
    <xf numFmtId="0" fontId="7" fillId="0" borderId="0"/>
    <xf numFmtId="0" fontId="33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8" fillId="64" borderId="22" applyNumberFormat="0" applyFont="0" applyAlignment="0" applyProtection="0"/>
    <xf numFmtId="0" fontId="28" fillId="64" borderId="22" applyNumberFormat="0" applyFont="0" applyAlignment="0" applyProtection="0"/>
    <xf numFmtId="0" fontId="27" fillId="65" borderId="22" applyNumberFormat="0" applyAlignment="0" applyProtection="0"/>
    <xf numFmtId="9" fontId="55" fillId="0" borderId="0" applyFont="0" applyFill="0" applyBorder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7" fillId="0" borderId="0"/>
    <xf numFmtId="0" fontId="3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66" borderId="24" applyNumberFormat="0" applyFont="0" applyAlignment="0" applyProtection="0">
      <alignment wrapText="1"/>
    </xf>
    <xf numFmtId="168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</cellStyleXfs>
  <cellXfs count="367">
    <xf numFmtId="0" fontId="0" fillId="0" borderId="0" xfId="0"/>
    <xf numFmtId="0" fontId="2" fillId="0" borderId="0" xfId="0" applyFont="1" applyAlignment="1" applyProtection="1">
      <alignment horizontal="left" inden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Protection="1">
      <protection locked="0"/>
    </xf>
    <xf numFmtId="4" fontId="2" fillId="0" borderId="0" xfId="0" applyNumberFormat="1" applyFont="1" applyAlignment="1" applyProtection="1">
      <protection locked="0"/>
    </xf>
    <xf numFmtId="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6" fillId="0" borderId="0" xfId="0" applyFont="1" applyFill="1" applyBorder="1" applyProtection="1">
      <protection locked="0"/>
    </xf>
    <xf numFmtId="17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9" xfId="0" applyNumberFormat="1" applyFont="1" applyFill="1" applyBorder="1" applyAlignment="1" applyProtection="1">
      <alignment horizontal="left" vertical="center" wrapText="1" indent="1"/>
    </xf>
    <xf numFmtId="0" fontId="6" fillId="4" borderId="9" xfId="0" applyFont="1" applyFill="1" applyBorder="1" applyAlignment="1" applyProtection="1">
      <alignment horizontal="left" vertical="center" indent="1"/>
    </xf>
    <xf numFmtId="4" fontId="6" fillId="4" borderId="9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9" fontId="6" fillId="5" borderId="9" xfId="0" applyNumberFormat="1" applyFont="1" applyFill="1" applyBorder="1" applyAlignment="1" applyProtection="1">
      <alignment horizontal="left" vertical="top" wrapText="1" indent="1"/>
    </xf>
    <xf numFmtId="0" fontId="6" fillId="5" borderId="9" xfId="0" applyFont="1" applyFill="1" applyBorder="1" applyAlignment="1" applyProtection="1">
      <alignment horizontal="left" vertical="center" wrapText="1" indent="1"/>
    </xf>
    <xf numFmtId="4" fontId="6" fillId="3" borderId="5" xfId="0" applyNumberFormat="1" applyFont="1" applyFill="1" applyBorder="1" applyAlignment="1" applyProtection="1">
      <alignment horizontal="right" vertical="center"/>
    </xf>
    <xf numFmtId="4" fontId="6" fillId="5" borderId="5" xfId="0" applyNumberFormat="1" applyFont="1" applyFill="1" applyBorder="1" applyAlignment="1" applyProtection="1">
      <alignment horizontal="right" vertical="center"/>
    </xf>
    <xf numFmtId="49" fontId="6" fillId="5" borderId="5" xfId="0" applyNumberFormat="1" applyFont="1" applyFill="1" applyBorder="1" applyAlignment="1" applyProtection="1">
      <alignment horizontal="left" vertical="top" wrapText="1" indent="1"/>
    </xf>
    <xf numFmtId="0" fontId="6" fillId="5" borderId="5" xfId="0" applyFont="1" applyFill="1" applyBorder="1" applyAlignment="1" applyProtection="1">
      <alignment horizontal="left" vertical="center" wrapText="1" indent="1"/>
    </xf>
    <xf numFmtId="49" fontId="2" fillId="6" borderId="5" xfId="0" applyNumberFormat="1" applyFont="1" applyFill="1" applyBorder="1" applyAlignment="1" applyProtection="1">
      <alignment horizontal="left" vertical="top" wrapText="1" indent="2"/>
    </xf>
    <xf numFmtId="0" fontId="2" fillId="6" borderId="5" xfId="0" applyFont="1" applyFill="1" applyBorder="1" applyAlignment="1" applyProtection="1">
      <alignment horizontal="left" vertical="center" indent="1"/>
    </xf>
    <xf numFmtId="4" fontId="2" fillId="6" borderId="5" xfId="0" applyNumberFormat="1" applyFont="1" applyFill="1" applyBorder="1" applyAlignment="1" applyProtection="1">
      <alignment horizontal="right" vertical="center"/>
    </xf>
    <xf numFmtId="4" fontId="2" fillId="3" borderId="5" xfId="0" applyNumberFormat="1" applyFont="1" applyFill="1" applyBorder="1" applyAlignment="1" applyProtection="1">
      <alignment horizontal="right" vertical="center"/>
    </xf>
    <xf numFmtId="49" fontId="2" fillId="0" borderId="5" xfId="0" applyNumberFormat="1" applyFont="1" applyBorder="1" applyAlignment="1" applyProtection="1">
      <alignment horizontal="left" vertical="top" wrapText="1" indent="3"/>
    </xf>
    <xf numFmtId="0" fontId="2" fillId="0" borderId="5" xfId="0" applyFont="1" applyBorder="1" applyAlignment="1" applyProtection="1">
      <alignment horizontal="left" vertical="center" wrapText="1" indent="3"/>
    </xf>
    <xf numFmtId="4" fontId="2" fillId="0" borderId="5" xfId="0" applyNumberFormat="1" applyFont="1" applyFill="1" applyBorder="1" applyAlignment="1" applyProtection="1">
      <alignment horizontal="right" vertical="center"/>
    </xf>
    <xf numFmtId="49" fontId="2" fillId="0" borderId="5" xfId="0" applyNumberFormat="1" applyFont="1" applyBorder="1" applyAlignment="1" applyProtection="1">
      <alignment horizontal="left" vertical="top" wrapText="1" indent="2"/>
    </xf>
    <xf numFmtId="0" fontId="2" fillId="0" borderId="5" xfId="0" applyFont="1" applyBorder="1" applyAlignment="1" applyProtection="1">
      <alignment horizontal="left" vertical="center" indent="1"/>
    </xf>
    <xf numFmtId="49" fontId="6" fillId="5" borderId="5" xfId="0" applyNumberFormat="1" applyFont="1" applyFill="1" applyBorder="1" applyAlignment="1" applyProtection="1">
      <alignment horizontal="left" vertical="center" wrapText="1" indent="1"/>
    </xf>
    <xf numFmtId="0" fontId="6" fillId="5" borderId="9" xfId="0" applyFont="1" applyFill="1" applyBorder="1" applyAlignment="1" applyProtection="1">
      <alignment horizontal="left" vertical="center" wrapText="1"/>
    </xf>
    <xf numFmtId="4" fontId="6" fillId="5" borderId="5" xfId="0" applyNumberFormat="1" applyFont="1" applyFill="1" applyBorder="1" applyAlignment="1" applyProtection="1">
      <alignment horizontal="right" vertical="center" wrapText="1"/>
    </xf>
    <xf numFmtId="4" fontId="6" fillId="3" borderId="5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wrapText="1"/>
      <protection locked="0"/>
    </xf>
    <xf numFmtId="0" fontId="2" fillId="0" borderId="5" xfId="0" applyFont="1" applyFill="1" applyBorder="1" applyAlignment="1" applyProtection="1">
      <alignment horizontal="left" vertical="center" indent="1"/>
    </xf>
    <xf numFmtId="49" fontId="6" fillId="5" borderId="9" xfId="0" applyNumberFormat="1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3"/>
    </xf>
    <xf numFmtId="49" fontId="2" fillId="0" borderId="5" xfId="0" applyNumberFormat="1" applyFont="1" applyFill="1" applyBorder="1" applyAlignment="1" applyProtection="1">
      <alignment horizontal="left" vertical="top" wrapText="1" indent="3"/>
    </xf>
    <xf numFmtId="0" fontId="2" fillId="0" borderId="5" xfId="0" applyFont="1" applyFill="1" applyBorder="1" applyAlignment="1" applyProtection="1">
      <alignment horizontal="left" vertical="center" indent="3"/>
    </xf>
    <xf numFmtId="0" fontId="2" fillId="0" borderId="5" xfId="0" applyFont="1" applyFill="1" applyBorder="1" applyAlignment="1" applyProtection="1">
      <alignment horizontal="left" vertical="center" wrapText="1" indent="3" shrinkToFit="1"/>
    </xf>
    <xf numFmtId="0" fontId="2" fillId="0" borderId="5" xfId="0" applyFont="1" applyBorder="1" applyAlignment="1" applyProtection="1">
      <alignment horizontal="left" vertical="center" indent="3"/>
    </xf>
    <xf numFmtId="49" fontId="2" fillId="0" borderId="5" xfId="0" applyNumberFormat="1" applyFont="1" applyFill="1" applyBorder="1" applyAlignment="1" applyProtection="1">
      <alignment horizontal="left" vertical="center" wrapText="1" indent="3"/>
    </xf>
    <xf numFmtId="0" fontId="2" fillId="0" borderId="5" xfId="1" applyFont="1" applyFill="1" applyBorder="1" applyAlignment="1" applyProtection="1">
      <alignment horizontal="left" vertical="center" wrapText="1" indent="3"/>
    </xf>
    <xf numFmtId="49" fontId="2" fillId="0" borderId="5" xfId="0" applyNumberFormat="1" applyFont="1" applyFill="1" applyBorder="1" applyAlignment="1" applyProtection="1">
      <alignment horizontal="left" vertical="top" wrapText="1" indent="2"/>
    </xf>
    <xf numFmtId="0" fontId="2" fillId="0" borderId="5" xfId="1" applyFont="1" applyFill="1" applyBorder="1" applyAlignment="1" applyProtection="1">
      <alignment horizontal="left" vertical="center" indent="3"/>
    </xf>
    <xf numFmtId="49" fontId="6" fillId="7" borderId="5" xfId="0" applyNumberFormat="1" applyFont="1" applyFill="1" applyBorder="1" applyAlignment="1" applyProtection="1">
      <alignment horizontal="left" vertical="center" wrapText="1" indent="1"/>
    </xf>
    <xf numFmtId="0" fontId="6" fillId="7" borderId="5" xfId="0" applyFont="1" applyFill="1" applyBorder="1" applyAlignment="1" applyProtection="1">
      <alignment horizontal="left" vertical="center" indent="1"/>
    </xf>
    <xf numFmtId="4" fontId="6" fillId="7" borderId="5" xfId="0" applyNumberFormat="1" applyFont="1" applyFill="1" applyBorder="1" applyAlignment="1" applyProtection="1">
      <alignment horizontal="right" vertical="center"/>
    </xf>
    <xf numFmtId="49" fontId="6" fillId="8" borderId="9" xfId="0" applyNumberFormat="1" applyFont="1" applyFill="1" applyBorder="1" applyAlignment="1" applyProtection="1">
      <alignment horizontal="left" vertical="top" wrapText="1" indent="1"/>
    </xf>
    <xf numFmtId="0" fontId="6" fillId="8" borderId="9" xfId="0" applyFont="1" applyFill="1" applyBorder="1" applyAlignment="1" applyProtection="1">
      <alignment horizontal="left" vertical="center" wrapText="1" indent="1"/>
    </xf>
    <xf numFmtId="4" fontId="6" fillId="8" borderId="9" xfId="0" applyNumberFormat="1" applyFont="1" applyFill="1" applyBorder="1" applyAlignment="1" applyProtection="1">
      <alignment horizontal="right" vertical="center"/>
    </xf>
    <xf numFmtId="49" fontId="6" fillId="9" borderId="5" xfId="0" applyNumberFormat="1" applyFont="1" applyFill="1" applyBorder="1" applyAlignment="1" applyProtection="1">
      <alignment horizontal="left" vertical="center" wrapText="1" indent="1"/>
    </xf>
    <xf numFmtId="0" fontId="6" fillId="9" borderId="5" xfId="0" applyFont="1" applyFill="1" applyBorder="1" applyAlignment="1" applyProtection="1">
      <alignment horizontal="left" vertical="center" indent="1"/>
    </xf>
    <xf numFmtId="4" fontId="6" fillId="9" borderId="5" xfId="0" applyNumberFormat="1" applyFont="1" applyFill="1" applyBorder="1" applyAlignment="1" applyProtection="1">
      <alignment horizontal="right" vertical="center"/>
    </xf>
    <xf numFmtId="49" fontId="6" fillId="10" borderId="9" xfId="0" applyNumberFormat="1" applyFont="1" applyFill="1" applyBorder="1" applyAlignment="1" applyProtection="1">
      <alignment horizontal="left" vertical="top" wrapText="1" indent="1"/>
    </xf>
    <xf numFmtId="0" fontId="6" fillId="10" borderId="9" xfId="0" applyFont="1" applyFill="1" applyBorder="1" applyAlignment="1" applyProtection="1">
      <alignment horizontal="left" vertical="center" wrapText="1" indent="1"/>
    </xf>
    <xf numFmtId="4" fontId="6" fillId="10" borderId="9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indent="1"/>
      <protection locked="0"/>
    </xf>
    <xf numFmtId="4" fontId="2" fillId="0" borderId="5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left" vertical="center" indent="1"/>
    </xf>
    <xf numFmtId="49" fontId="6" fillId="11" borderId="5" xfId="0" applyNumberFormat="1" applyFont="1" applyFill="1" applyBorder="1" applyAlignment="1" applyProtection="1">
      <alignment horizontal="left" vertical="center" wrapText="1" indent="1"/>
    </xf>
    <xf numFmtId="0" fontId="6" fillId="11" borderId="5" xfId="0" applyFont="1" applyFill="1" applyBorder="1" applyAlignment="1" applyProtection="1">
      <alignment horizontal="left" vertical="center" indent="1"/>
    </xf>
    <xf numFmtId="4" fontId="6" fillId="11" borderId="5" xfId="0" applyNumberFormat="1" applyFont="1" applyFill="1" applyBorder="1" applyAlignment="1" applyProtection="1">
      <alignment horizontal="right" vertical="center"/>
    </xf>
    <xf numFmtId="49" fontId="6" fillId="0" borderId="5" xfId="0" applyNumberFormat="1" applyFont="1" applyFill="1" applyBorder="1" applyAlignment="1" applyProtection="1">
      <alignment horizontal="left" vertical="top" wrapText="1" indent="1"/>
    </xf>
    <xf numFmtId="0" fontId="6" fillId="0" borderId="5" xfId="0" applyFont="1" applyFill="1" applyBorder="1" applyAlignment="1" applyProtection="1">
      <alignment horizontal="left" vertical="center" wrapText="1" indent="1"/>
    </xf>
    <xf numFmtId="49" fontId="6" fillId="12" borderId="5" xfId="0" applyNumberFormat="1" applyFont="1" applyFill="1" applyBorder="1" applyAlignment="1" applyProtection="1">
      <alignment horizontal="left" vertical="center" wrapText="1" indent="1"/>
    </xf>
    <xf numFmtId="0" fontId="6" fillId="12" borderId="5" xfId="0" applyFont="1" applyFill="1" applyBorder="1" applyAlignment="1" applyProtection="1">
      <alignment horizontal="left" vertical="center" indent="1"/>
    </xf>
    <xf numFmtId="4" fontId="6" fillId="12" borderId="5" xfId="0" applyNumberFormat="1" applyFont="1" applyFill="1" applyBorder="1" applyAlignment="1" applyProtection="1">
      <alignment horizontal="right" vertical="center"/>
    </xf>
    <xf numFmtId="49" fontId="6" fillId="13" borderId="5" xfId="0" applyNumberFormat="1" applyFont="1" applyFill="1" applyBorder="1" applyAlignment="1" applyProtection="1">
      <alignment horizontal="left" vertical="center" wrapText="1" indent="1"/>
    </xf>
    <xf numFmtId="0" fontId="6" fillId="13" borderId="5" xfId="0" applyFont="1" applyFill="1" applyBorder="1" applyAlignment="1" applyProtection="1">
      <alignment horizontal="left" vertical="center" indent="1"/>
    </xf>
    <xf numFmtId="4" fontId="6" fillId="13" borderId="5" xfId="0" applyNumberFormat="1" applyFont="1" applyFill="1" applyBorder="1" applyAlignment="1" applyProtection="1">
      <alignment horizontal="right" vertical="center"/>
    </xf>
    <xf numFmtId="0" fontId="6" fillId="14" borderId="5" xfId="0" applyFont="1" applyFill="1" applyBorder="1" applyAlignment="1" applyProtection="1">
      <alignment horizontal="left" vertical="center" wrapText="1" indent="1"/>
    </xf>
    <xf numFmtId="4" fontId="6" fillId="14" borderId="5" xfId="0" applyNumberFormat="1" applyFont="1" applyFill="1" applyBorder="1" applyAlignment="1" applyProtection="1">
      <alignment horizontal="right" vertical="center"/>
    </xf>
    <xf numFmtId="49" fontId="6" fillId="14" borderId="5" xfId="0" applyNumberFormat="1" applyFont="1" applyFill="1" applyBorder="1" applyAlignment="1" applyProtection="1">
      <alignment horizontal="left" vertical="top" wrapText="1" indent="1"/>
    </xf>
    <xf numFmtId="4" fontId="6" fillId="0" borderId="5" xfId="0" applyNumberFormat="1" applyFont="1" applyFill="1" applyBorder="1" applyAlignment="1" applyProtection="1">
      <alignment horizontal="right" vertical="center"/>
    </xf>
    <xf numFmtId="0" fontId="6" fillId="13" borderId="5" xfId="0" applyFont="1" applyFill="1" applyBorder="1" applyAlignment="1" applyProtection="1">
      <alignment horizontal="left" vertical="center" wrapText="1" indent="1"/>
    </xf>
    <xf numFmtId="49" fontId="6" fillId="15" borderId="9" xfId="0" applyNumberFormat="1" applyFont="1" applyFill="1" applyBorder="1" applyAlignment="1" applyProtection="1">
      <alignment horizontal="left" vertical="center" wrapText="1" indent="1"/>
    </xf>
    <xf numFmtId="0" fontId="6" fillId="15" borderId="9" xfId="0" applyFont="1" applyFill="1" applyBorder="1" applyAlignment="1" applyProtection="1">
      <alignment horizontal="left" vertical="center" indent="1"/>
    </xf>
    <xf numFmtId="4" fontId="6" fillId="15" borderId="9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left" vertical="top" wrapText="1" indent="1"/>
    </xf>
    <xf numFmtId="0" fontId="6" fillId="0" borderId="0" xfId="0" applyFont="1" applyFill="1" applyBorder="1" applyAlignment="1" applyProtection="1">
      <alignment horizontal="left" vertical="center" wrapText="1" indent="1"/>
    </xf>
    <xf numFmtId="4" fontId="6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0" xfId="0" applyNumberFormat="1" applyFont="1" applyFill="1" applyBorder="1" applyAlignment="1" applyProtection="1">
      <alignment horizontal="right" vertical="center"/>
    </xf>
    <xf numFmtId="49" fontId="6" fillId="8" borderId="9" xfId="0" applyNumberFormat="1" applyFont="1" applyFill="1" applyBorder="1" applyAlignment="1" applyProtection="1">
      <alignment horizontal="left" vertical="center" wrapText="1" indent="1"/>
    </xf>
    <xf numFmtId="0" fontId="2" fillId="6" borderId="5" xfId="0" applyFont="1" applyFill="1" applyBorder="1" applyAlignment="1" applyProtection="1">
      <alignment horizontal="left" vertical="center" wrapText="1" indent="1"/>
    </xf>
    <xf numFmtId="17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 indent="3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15" borderId="9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6" borderId="9" xfId="0" applyFont="1" applyFill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 shrinkToFit="1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7" borderId="9" xfId="0" applyFont="1" applyFill="1" applyBorder="1" applyAlignment="1" applyProtection="1">
      <alignment horizontal="center" vertical="center"/>
    </xf>
    <xf numFmtId="0" fontId="8" fillId="8" borderId="9" xfId="0" applyFont="1" applyFill="1" applyBorder="1" applyAlignment="1" applyProtection="1">
      <alignment horizontal="center" vertical="center" wrapText="1"/>
    </xf>
    <xf numFmtId="0" fontId="8" fillId="9" borderId="9" xfId="0" applyFont="1" applyFill="1" applyBorder="1" applyAlignment="1" applyProtection="1">
      <alignment horizontal="center" vertical="center"/>
    </xf>
    <xf numFmtId="0" fontId="8" fillId="10" borderId="9" xfId="0" applyFont="1" applyFill="1" applyBorder="1" applyAlignment="1" applyProtection="1">
      <alignment horizontal="center" vertical="center" wrapText="1"/>
    </xf>
    <xf numFmtId="0" fontId="8" fillId="11" borderId="9" xfId="0" applyFont="1" applyFill="1" applyBorder="1" applyAlignment="1" applyProtection="1">
      <alignment horizontal="center" vertical="center"/>
    </xf>
    <xf numFmtId="0" fontId="8" fillId="12" borderId="9" xfId="0" applyFont="1" applyFill="1" applyBorder="1" applyAlignment="1" applyProtection="1">
      <alignment horizontal="center" vertical="center"/>
    </xf>
    <xf numFmtId="0" fontId="8" fillId="13" borderId="9" xfId="0" applyFont="1" applyFill="1" applyBorder="1" applyAlignment="1" applyProtection="1">
      <alignment horizontal="center" vertical="center"/>
    </xf>
    <xf numFmtId="0" fontId="8" fillId="14" borderId="9" xfId="0" applyFont="1" applyFill="1" applyBorder="1" applyAlignment="1" applyProtection="1">
      <alignment horizontal="center" vertical="center" wrapText="1"/>
    </xf>
    <xf numFmtId="0" fontId="8" fillId="13" borderId="9" xfId="0" applyFont="1" applyFill="1" applyBorder="1" applyAlignment="1" applyProtection="1">
      <alignment horizontal="center" vertical="center" wrapText="1"/>
    </xf>
    <xf numFmtId="0" fontId="8" fillId="16" borderId="9" xfId="0" applyFont="1" applyFill="1" applyBorder="1" applyAlignment="1" applyProtection="1">
      <alignment horizontal="center" vertical="center" wrapText="1"/>
    </xf>
    <xf numFmtId="0" fontId="8" fillId="16" borderId="5" xfId="2" applyFont="1" applyFill="1" applyBorder="1" applyAlignment="1">
      <alignment horizontal="center" vertical="center"/>
    </xf>
    <xf numFmtId="0" fontId="8" fillId="16" borderId="9" xfId="0" applyFont="1" applyFill="1" applyBorder="1" applyAlignment="1" applyProtection="1">
      <alignment horizontal="center" vertical="center"/>
    </xf>
    <xf numFmtId="4" fontId="6" fillId="5" borderId="9" xfId="0" applyNumberFormat="1" applyFont="1" applyFill="1" applyBorder="1" applyAlignment="1" applyProtection="1">
      <alignment horizontal="right" vertical="center"/>
    </xf>
    <xf numFmtId="4" fontId="6" fillId="2" borderId="5" xfId="0" applyNumberFormat="1" applyFont="1" applyFill="1" applyBorder="1" applyAlignment="1" applyProtection="1">
      <alignment horizontal="right" vertical="center"/>
    </xf>
    <xf numFmtId="49" fontId="2" fillId="0" borderId="9" xfId="0" applyNumberFormat="1" applyFont="1" applyFill="1" applyBorder="1" applyAlignment="1" applyProtection="1">
      <alignment horizontal="left" vertical="top" wrapText="1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2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2" fontId="2" fillId="2" borderId="9" xfId="0" applyNumberFormat="1" applyFont="1" applyFill="1" applyBorder="1" applyAlignment="1" applyProtection="1">
      <alignment vertical="center"/>
    </xf>
    <xf numFmtId="2" fontId="2" fillId="0" borderId="9" xfId="0" applyNumberFormat="1" applyFont="1" applyBorder="1" applyAlignment="1" applyProtection="1">
      <alignment vertical="center"/>
    </xf>
    <xf numFmtId="2" fontId="2" fillId="2" borderId="9" xfId="0" applyNumberFormat="1" applyFont="1" applyFill="1" applyBorder="1" applyAlignment="1" applyProtection="1">
      <alignment horizontal="right" vertical="center"/>
    </xf>
    <xf numFmtId="2" fontId="2" fillId="0" borderId="9" xfId="0" applyNumberFormat="1" applyFont="1" applyBorder="1" applyAlignment="1" applyProtection="1">
      <alignment horizontal="right" vertical="center"/>
    </xf>
    <xf numFmtId="17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vertical="center"/>
    </xf>
    <xf numFmtId="2" fontId="2" fillId="16" borderId="9" xfId="0" applyNumberFormat="1" applyFont="1" applyFill="1" applyBorder="1" applyAlignment="1" applyProtection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center" vertical="center"/>
      <protection locked="0"/>
    </xf>
    <xf numFmtId="2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Protection="1">
      <protection locked="0"/>
    </xf>
    <xf numFmtId="0" fontId="5" fillId="17" borderId="5" xfId="0" applyFont="1" applyFill="1" applyBorder="1" applyAlignment="1">
      <alignment horizontal="center" vertical="center" shrinkToFit="1"/>
    </xf>
    <xf numFmtId="0" fontId="5" fillId="17" borderId="5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left" vertical="center" wrapText="1" shrinkToFit="1"/>
    </xf>
    <xf numFmtId="0" fontId="16" fillId="0" borderId="5" xfId="0" applyFont="1" applyFill="1" applyBorder="1" applyAlignment="1">
      <alignment horizontal="center" vertical="center" shrinkToFit="1"/>
    </xf>
    <xf numFmtId="0" fontId="16" fillId="0" borderId="5" xfId="0" applyFont="1" applyFill="1" applyBorder="1" applyAlignment="1">
      <alignment horizontal="left" vertical="center" wrapText="1" shrinkToFit="1"/>
    </xf>
    <xf numFmtId="0" fontId="16" fillId="17" borderId="5" xfId="0" applyFont="1" applyFill="1" applyBorder="1" applyAlignment="1">
      <alignment horizontal="center" vertical="center" shrinkToFit="1"/>
    </xf>
    <xf numFmtId="0" fontId="16" fillId="17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center" vertical="center" shrinkToFit="1"/>
    </xf>
    <xf numFmtId="0" fontId="17" fillId="0" borderId="5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left" vertical="center" shrinkToFit="1"/>
    </xf>
    <xf numFmtId="0" fontId="17" fillId="18" borderId="5" xfId="0" applyFont="1" applyFill="1" applyBorder="1" applyAlignment="1">
      <alignment horizontal="center" vertical="center" shrinkToFit="1"/>
    </xf>
    <xf numFmtId="0" fontId="17" fillId="18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vertical="center" wrapText="1" shrinkToFit="1"/>
    </xf>
    <xf numFmtId="0" fontId="17" fillId="0" borderId="5" xfId="0" applyFont="1" applyFill="1" applyBorder="1" applyAlignment="1">
      <alignment horizontal="left" vertical="center" shrinkToFit="1"/>
    </xf>
    <xf numFmtId="49" fontId="5" fillId="2" borderId="5" xfId="0" applyNumberFormat="1" applyFont="1" applyFill="1" applyBorder="1" applyAlignment="1">
      <alignment horizontal="center" vertical="center" shrinkToFit="1"/>
    </xf>
    <xf numFmtId="4" fontId="6" fillId="17" borderId="5" xfId="0" applyNumberFormat="1" applyFont="1" applyFill="1" applyBorder="1" applyAlignment="1" applyProtection="1">
      <alignment horizontal="right" vertical="center"/>
    </xf>
    <xf numFmtId="0" fontId="2" fillId="17" borderId="0" xfId="0" applyFont="1" applyFill="1" applyBorder="1" applyProtection="1">
      <protection locked="0"/>
    </xf>
    <xf numFmtId="0" fontId="2" fillId="19" borderId="0" xfId="0" applyFont="1" applyFill="1" applyAlignment="1" applyProtection="1">
      <alignment horizontal="center"/>
      <protection locked="0"/>
    </xf>
    <xf numFmtId="4" fontId="2" fillId="19" borderId="0" xfId="0" applyNumberFormat="1" applyFont="1" applyFill="1" applyAlignment="1" applyProtection="1">
      <protection locked="0"/>
    </xf>
    <xf numFmtId="4" fontId="6" fillId="19" borderId="5" xfId="0" applyNumberFormat="1" applyFont="1" applyFill="1" applyBorder="1" applyAlignment="1" applyProtection="1">
      <alignment horizontal="right" vertical="center"/>
    </xf>
    <xf numFmtId="0" fontId="2" fillId="19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17" borderId="0" xfId="0" applyFont="1" applyFill="1" applyBorder="1" applyProtection="1">
      <protection locked="0"/>
    </xf>
    <xf numFmtId="4" fontId="20" fillId="3" borderId="5" xfId="0" applyNumberFormat="1" applyFont="1" applyFill="1" applyBorder="1" applyAlignment="1" applyProtection="1">
      <alignment horizontal="right" vertical="center"/>
    </xf>
    <xf numFmtId="4" fontId="20" fillId="0" borderId="5" xfId="0" applyNumberFormat="1" applyFont="1" applyFill="1" applyBorder="1" applyAlignment="1" applyProtection="1">
      <alignment horizontal="right" vertical="center"/>
    </xf>
    <xf numFmtId="0" fontId="19" fillId="0" borderId="0" xfId="0" applyFont="1" applyFill="1" applyBorder="1" applyProtection="1">
      <protection locked="0"/>
    </xf>
    <xf numFmtId="0" fontId="2" fillId="19" borderId="0" xfId="0" applyFont="1" applyFill="1" applyAlignment="1" applyProtection="1">
      <protection locked="0"/>
    </xf>
    <xf numFmtId="4" fontId="6" fillId="19" borderId="9" xfId="0" applyNumberFormat="1" applyFont="1" applyFill="1" applyBorder="1" applyAlignment="1" applyProtection="1">
      <alignment horizontal="right" vertical="center"/>
    </xf>
    <xf numFmtId="4" fontId="2" fillId="19" borderId="5" xfId="0" applyNumberFormat="1" applyFont="1" applyFill="1" applyBorder="1" applyAlignment="1" applyProtection="1">
      <alignment horizontal="right" vertical="center"/>
    </xf>
    <xf numFmtId="4" fontId="6" fillId="19" borderId="5" xfId="0" applyNumberFormat="1" applyFont="1" applyFill="1" applyBorder="1" applyAlignment="1" applyProtection="1">
      <alignment horizontal="right" vertical="center" wrapText="1"/>
    </xf>
    <xf numFmtId="4" fontId="6" fillId="19" borderId="0" xfId="0" applyNumberFormat="1" applyFont="1" applyFill="1" applyBorder="1" applyAlignment="1" applyProtection="1">
      <alignment horizontal="right" vertical="center"/>
    </xf>
    <xf numFmtId="2" fontId="2" fillId="19" borderId="9" xfId="0" applyNumberFormat="1" applyFont="1" applyFill="1" applyBorder="1" applyAlignment="1" applyProtection="1">
      <alignment vertical="center"/>
    </xf>
    <xf numFmtId="0" fontId="2" fillId="19" borderId="0" xfId="0" applyFont="1" applyFill="1" applyAlignment="1" applyProtection="1">
      <alignment horizontal="left"/>
      <protection locked="0"/>
    </xf>
    <xf numFmtId="2" fontId="2" fillId="19" borderId="5" xfId="0" applyNumberFormat="1" applyFont="1" applyFill="1" applyBorder="1" applyAlignment="1" applyProtection="1">
      <alignment vertical="center"/>
    </xf>
    <xf numFmtId="1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1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/>
      <protection locked="0"/>
    </xf>
    <xf numFmtId="4" fontId="6" fillId="19" borderId="5" xfId="0" applyNumberFormat="1" applyFont="1" applyFill="1" applyBorder="1" applyAlignment="1" applyProtection="1">
      <protection locked="0"/>
    </xf>
    <xf numFmtId="4" fontId="6" fillId="2" borderId="5" xfId="0" applyNumberFormat="1" applyFont="1" applyFill="1" applyBorder="1" applyAlignment="1" applyProtection="1">
      <protection locked="0"/>
    </xf>
    <xf numFmtId="0" fontId="6" fillId="17" borderId="5" xfId="0" applyFont="1" applyFill="1" applyBorder="1" applyAlignment="1" applyProtection="1">
      <alignment horizontal="center"/>
      <protection locked="0"/>
    </xf>
    <xf numFmtId="4" fontId="6" fillId="17" borderId="5" xfId="0" applyNumberFormat="1" applyFont="1" applyFill="1" applyBorder="1" applyAlignment="1" applyProtection="1">
      <protection locked="0"/>
    </xf>
    <xf numFmtId="0" fontId="2" fillId="0" borderId="5" xfId="0" applyFont="1" applyBorder="1" applyAlignment="1" applyProtection="1">
      <alignment horizontal="center"/>
      <protection locked="0"/>
    </xf>
    <xf numFmtId="4" fontId="2" fillId="19" borderId="5" xfId="0" applyNumberFormat="1" applyFont="1" applyFill="1" applyBorder="1" applyAlignment="1" applyProtection="1">
      <protection locked="0"/>
    </xf>
    <xf numFmtId="4" fontId="2" fillId="0" borderId="5" xfId="0" applyNumberFormat="1" applyFont="1" applyBorder="1" applyAlignment="1" applyProtection="1">
      <protection locked="0"/>
    </xf>
    <xf numFmtId="0" fontId="2" fillId="17" borderId="5" xfId="0" applyFont="1" applyFill="1" applyBorder="1" applyAlignment="1" applyProtection="1">
      <alignment horizontal="center"/>
      <protection locked="0"/>
    </xf>
    <xf numFmtId="4" fontId="2" fillId="17" borderId="5" xfId="0" applyNumberFormat="1" applyFont="1" applyFill="1" applyBorder="1" applyAlignment="1" applyProtection="1">
      <protection locked="0"/>
    </xf>
    <xf numFmtId="0" fontId="18" fillId="0" borderId="5" xfId="0" applyFont="1" applyFill="1" applyBorder="1" applyAlignment="1" applyProtection="1">
      <alignment horizontal="center" vertical="center"/>
    </xf>
    <xf numFmtId="4" fontId="19" fillId="19" borderId="5" xfId="0" applyNumberFormat="1" applyFont="1" applyFill="1" applyBorder="1" applyAlignment="1" applyProtection="1">
      <protection locked="0"/>
    </xf>
    <xf numFmtId="4" fontId="19" fillId="0" borderId="5" xfId="0" applyNumberFormat="1" applyFont="1" applyBorder="1" applyAlignment="1" applyProtection="1">
      <protection locked="0"/>
    </xf>
    <xf numFmtId="0" fontId="19" fillId="0" borderId="5" xfId="0" applyFont="1" applyBorder="1" applyAlignment="1" applyProtection="1">
      <alignment horizontal="center"/>
      <protection locked="0"/>
    </xf>
    <xf numFmtId="0" fontId="19" fillId="0" borderId="5" xfId="0" applyFont="1" applyBorder="1" applyAlignment="1" applyProtection="1">
      <protection locked="0"/>
    </xf>
    <xf numFmtId="0" fontId="19" fillId="19" borderId="5" xfId="0" applyFont="1" applyFill="1" applyBorder="1" applyAlignment="1" applyProtection="1"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protection locked="0"/>
    </xf>
    <xf numFmtId="0" fontId="6" fillId="19" borderId="5" xfId="0" applyFont="1" applyFill="1" applyBorder="1" applyAlignment="1" applyProtection="1">
      <protection locked="0"/>
    </xf>
    <xf numFmtId="4" fontId="6" fillId="0" borderId="5" xfId="0" applyNumberFormat="1" applyFont="1" applyBorder="1" applyAlignment="1" applyProtection="1">
      <protection locked="0"/>
    </xf>
    <xf numFmtId="0" fontId="2" fillId="0" borderId="5" xfId="0" applyFont="1" applyBorder="1" applyAlignment="1" applyProtection="1">
      <protection locked="0"/>
    </xf>
    <xf numFmtId="0" fontId="2" fillId="19" borderId="5" xfId="0" applyFont="1" applyFill="1" applyBorder="1" applyAlignment="1" applyProtection="1">
      <protection locked="0"/>
    </xf>
    <xf numFmtId="0" fontId="2" fillId="17" borderId="5" xfId="0" applyFont="1" applyFill="1" applyBorder="1" applyAlignment="1" applyProtection="1">
      <protection locked="0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7" fillId="0" borderId="0" xfId="2"/>
    <xf numFmtId="0" fontId="16" fillId="0" borderId="0" xfId="2" applyFont="1" applyFill="1"/>
    <xf numFmtId="0" fontId="21" fillId="0" borderId="0" xfId="2" applyFont="1" applyFill="1" applyAlignment="1">
      <alignment horizontal="right"/>
    </xf>
    <xf numFmtId="0" fontId="5" fillId="0" borderId="5" xfId="2" applyFont="1" applyFill="1" applyBorder="1" applyAlignment="1">
      <alignment horizontal="center" vertical="center" shrinkToFit="1"/>
    </xf>
    <xf numFmtId="0" fontId="5" fillId="0" borderId="5" xfId="2" applyFont="1" applyFill="1" applyBorder="1" applyAlignment="1">
      <alignment horizontal="left" vertical="center" wrapText="1" shrinkToFit="1"/>
    </xf>
    <xf numFmtId="0" fontId="22" fillId="0" borderId="0" xfId="2" applyFont="1"/>
    <xf numFmtId="0" fontId="2" fillId="0" borderId="5" xfId="3" applyFont="1" applyFill="1" applyBorder="1" applyAlignment="1">
      <alignment wrapText="1" shrinkToFit="1"/>
    </xf>
    <xf numFmtId="0" fontId="7" fillId="0" borderId="0" xfId="2" applyFont="1"/>
    <xf numFmtId="0" fontId="23" fillId="0" borderId="0" xfId="2" applyFont="1"/>
    <xf numFmtId="0" fontId="19" fillId="0" borderId="5" xfId="3" applyFont="1" applyFill="1" applyBorder="1" applyAlignment="1">
      <alignment wrapText="1" shrinkToFit="1"/>
    </xf>
    <xf numFmtId="0" fontId="2" fillId="0" borderId="5" xfId="3" applyFont="1" applyFill="1" applyBorder="1" applyAlignment="1">
      <alignment wrapText="1"/>
    </xf>
    <xf numFmtId="0" fontId="19" fillId="0" borderId="5" xfId="3" applyFont="1" applyFill="1" applyBorder="1" applyAlignment="1">
      <alignment wrapText="1"/>
    </xf>
    <xf numFmtId="0" fontId="25" fillId="0" borderId="0" xfId="2" applyFont="1" applyFill="1" applyAlignment="1"/>
    <xf numFmtId="0" fontId="25" fillId="0" borderId="0" xfId="2" applyFont="1" applyFill="1" applyAlignment="1">
      <alignment shrinkToFit="1"/>
    </xf>
    <xf numFmtId="0" fontId="25" fillId="0" borderId="0" xfId="2" applyFont="1" applyFill="1"/>
    <xf numFmtId="0" fontId="26" fillId="0" borderId="0" xfId="2" applyFont="1"/>
    <xf numFmtId="0" fontId="16" fillId="0" borderId="0" xfId="2" applyFont="1" applyFill="1" applyAlignment="1">
      <alignment shrinkToFit="1"/>
    </xf>
    <xf numFmtId="0" fontId="2" fillId="0" borderId="0" xfId="2" applyFont="1"/>
    <xf numFmtId="49" fontId="2" fillId="0" borderId="0" xfId="2" applyNumberFormat="1" applyFont="1" applyFill="1" applyAlignment="1">
      <alignment horizontal="left"/>
    </xf>
    <xf numFmtId="0" fontId="7" fillId="0" borderId="0" xfId="2" applyFont="1" applyFill="1"/>
    <xf numFmtId="49" fontId="2" fillId="0" borderId="9" xfId="0" applyNumberFormat="1" applyFont="1" applyBorder="1" applyAlignment="1" applyProtection="1">
      <alignment horizontal="left" vertical="top" wrapText="1" indent="2"/>
    </xf>
    <xf numFmtId="49" fontId="2" fillId="0" borderId="9" xfId="0" applyNumberFormat="1" applyFont="1" applyFill="1" applyBorder="1" applyAlignment="1" applyProtection="1">
      <alignment horizontal="left" vertical="top" wrapText="1" indent="2"/>
    </xf>
    <xf numFmtId="4" fontId="19" fillId="17" borderId="5" xfId="0" applyNumberFormat="1" applyFont="1" applyFill="1" applyBorder="1" applyAlignment="1" applyProtection="1">
      <alignment horizontal="right" vertical="center"/>
    </xf>
    <xf numFmtId="4" fontId="19" fillId="0" borderId="5" xfId="0" applyNumberFormat="1" applyFont="1" applyFill="1" applyBorder="1" applyAlignment="1" applyProtection="1">
      <protection locked="0"/>
    </xf>
    <xf numFmtId="0" fontId="19" fillId="0" borderId="5" xfId="0" applyFont="1" applyFill="1" applyBorder="1" applyAlignment="1" applyProtection="1">
      <protection locked="0"/>
    </xf>
    <xf numFmtId="4" fontId="19" fillId="0" borderId="5" xfId="0" applyNumberFormat="1" applyFont="1" applyFill="1" applyBorder="1" applyAlignment="1" applyProtection="1">
      <alignment horizontal="right" vertical="center"/>
    </xf>
    <xf numFmtId="2" fontId="2" fillId="0" borderId="5" xfId="0" applyNumberFormat="1" applyFont="1" applyBorder="1" applyAlignment="1" applyProtection="1">
      <protection locked="0"/>
    </xf>
    <xf numFmtId="0" fontId="2" fillId="0" borderId="0" xfId="2" applyFont="1" applyFill="1" applyAlignment="1">
      <alignment horizontal="center" vertical="center" wrapText="1"/>
    </xf>
    <xf numFmtId="0" fontId="16" fillId="0" borderId="0" xfId="2" applyFont="1"/>
    <xf numFmtId="0" fontId="19" fillId="0" borderId="9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 indent="1"/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19" borderId="0" xfId="0" applyNumberFormat="1" applyFont="1" applyFill="1" applyAlignment="1" applyProtection="1">
      <alignment horizontal="right"/>
      <protection locked="0"/>
    </xf>
    <xf numFmtId="4" fontId="2" fillId="19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2" fontId="2" fillId="19" borderId="0" xfId="0" applyNumberFormat="1" applyFont="1" applyFill="1" applyAlignment="1" applyProtection="1">
      <protection locked="0"/>
    </xf>
    <xf numFmtId="0" fontId="6" fillId="0" borderId="5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6" fillId="0" borderId="5" xfId="0" applyFont="1" applyBorder="1" applyAlignment="1" applyProtection="1">
      <alignment horizontal="left" indent="1"/>
      <protection locked="0"/>
    </xf>
    <xf numFmtId="0" fontId="2" fillId="0" borderId="5" xfId="0" applyFont="1" applyBorder="1" applyAlignment="1" applyProtection="1">
      <alignment horizontal="left" indent="1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5" fillId="0" borderId="5" xfId="2" applyFont="1" applyFill="1" applyBorder="1" applyAlignment="1">
      <alignment vertical="center" wrapText="1" shrinkToFit="1"/>
    </xf>
    <xf numFmtId="0" fontId="16" fillId="0" borderId="5" xfId="2" applyFont="1" applyFill="1" applyBorder="1" applyAlignment="1">
      <alignment vertical="center" wrapText="1" shrinkToFit="1"/>
    </xf>
    <xf numFmtId="0" fontId="8" fillId="9" borderId="5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indent="1"/>
      <protection locked="0"/>
    </xf>
    <xf numFmtId="49" fontId="19" fillId="0" borderId="9" xfId="0" applyNumberFormat="1" applyFont="1" applyBorder="1" applyAlignment="1" applyProtection="1">
      <alignment horizontal="left" vertical="top" wrapText="1" indent="2"/>
    </xf>
    <xf numFmtId="0" fontId="18" fillId="0" borderId="9" xfId="0" applyFont="1" applyBorder="1" applyAlignment="1" applyProtection="1">
      <alignment horizontal="center" vertical="center"/>
    </xf>
    <xf numFmtId="4" fontId="19" fillId="19" borderId="5" xfId="0" applyNumberFormat="1" applyFont="1" applyFill="1" applyBorder="1" applyAlignment="1" applyProtection="1">
      <alignment horizontal="right" vertical="center"/>
    </xf>
    <xf numFmtId="4" fontId="19" fillId="3" borderId="5" xfId="0" applyNumberFormat="1" applyFont="1" applyFill="1" applyBorder="1" applyAlignment="1" applyProtection="1">
      <alignment horizontal="right" vertical="center"/>
    </xf>
    <xf numFmtId="4" fontId="20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center" vertical="center"/>
      <protection locked="0"/>
    </xf>
    <xf numFmtId="49" fontId="61" fillId="0" borderId="5" xfId="0" applyNumberFormat="1" applyFont="1" applyBorder="1" applyAlignment="1" applyProtection="1">
      <alignment horizontal="left" vertical="top" wrapText="1" indent="3"/>
    </xf>
    <xf numFmtId="0" fontId="61" fillId="0" borderId="5" xfId="0" applyFont="1" applyBorder="1" applyAlignment="1" applyProtection="1">
      <alignment horizontal="left" vertical="center" wrapText="1" indent="3"/>
    </xf>
    <xf numFmtId="0" fontId="62" fillId="0" borderId="9" xfId="0" applyFont="1" applyBorder="1" applyAlignment="1" applyProtection="1">
      <alignment horizontal="center" vertical="center"/>
    </xf>
    <xf numFmtId="4" fontId="61" fillId="19" borderId="5" xfId="0" applyNumberFormat="1" applyFont="1" applyFill="1" applyBorder="1" applyAlignment="1" applyProtection="1">
      <alignment horizontal="right" vertical="center"/>
    </xf>
    <xf numFmtId="4" fontId="61" fillId="0" borderId="5" xfId="0" applyNumberFormat="1" applyFont="1" applyFill="1" applyBorder="1" applyAlignment="1" applyProtection="1">
      <alignment horizontal="right" vertical="center"/>
    </xf>
    <xf numFmtId="4" fontId="61" fillId="3" borderId="5" xfId="0" applyNumberFormat="1" applyFont="1" applyFill="1" applyBorder="1" applyAlignment="1" applyProtection="1">
      <alignment horizontal="right" vertical="center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Border="1" applyProtection="1">
      <protection locked="0"/>
    </xf>
    <xf numFmtId="4" fontId="6" fillId="67" borderId="5" xfId="0" applyNumberFormat="1" applyFont="1" applyFill="1" applyBorder="1" applyAlignment="1" applyProtection="1">
      <alignment horizontal="right" vertical="center"/>
    </xf>
    <xf numFmtId="49" fontId="19" fillId="0" borderId="5" xfId="0" applyNumberFormat="1" applyFont="1" applyBorder="1" applyAlignment="1" applyProtection="1">
      <alignment horizontal="left" vertical="top" wrapText="1" indent="3"/>
    </xf>
    <xf numFmtId="0" fontId="8" fillId="6" borderId="5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62" fillId="0" borderId="5" xfId="0" applyFont="1" applyBorder="1" applyAlignment="1" applyProtection="1">
      <alignment horizontal="center" vertical="center"/>
    </xf>
    <xf numFmtId="0" fontId="18" fillId="0" borderId="5" xfId="0" applyFont="1" applyBorder="1" applyAlignment="1" applyProtection="1">
      <alignment horizontal="center" vertical="center"/>
    </xf>
    <xf numFmtId="0" fontId="63" fillId="0" borderId="0" xfId="2" applyFont="1" applyFill="1" applyAlignment="1">
      <alignment horizontal="left"/>
    </xf>
    <xf numFmtId="0" fontId="63" fillId="0" borderId="0" xfId="2" applyFont="1" applyFill="1" applyAlignment="1">
      <alignment shrinkToFit="1"/>
    </xf>
    <xf numFmtId="0" fontId="63" fillId="0" borderId="0" xfId="2" applyFont="1" applyFill="1"/>
    <xf numFmtId="0" fontId="63" fillId="0" borderId="0" xfId="2" applyFont="1" applyFill="1" applyAlignment="1">
      <alignment horizontal="center" shrinkToFit="1"/>
    </xf>
    <xf numFmtId="0" fontId="23" fillId="0" borderId="0" xfId="2" applyFont="1" applyFill="1"/>
    <xf numFmtId="0" fontId="22" fillId="0" borderId="0" xfId="2" applyFont="1" applyFill="1"/>
    <xf numFmtId="0" fontId="25" fillId="0" borderId="0" xfId="2" applyFont="1" applyFill="1" applyBorder="1"/>
    <xf numFmtId="0" fontId="3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left" vertical="center" wrapText="1" shrinkToFit="1"/>
    </xf>
    <xf numFmtId="3" fontId="6" fillId="0" borderId="5" xfId="2" applyNumberFormat="1" applyFont="1" applyFill="1" applyBorder="1" applyAlignment="1">
      <alignment horizontal="center" vertical="center" wrapText="1"/>
    </xf>
    <xf numFmtId="3" fontId="20" fillId="0" borderId="5" xfId="2" applyNumberFormat="1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left" vertical="center" wrapText="1" shrinkToFit="1"/>
    </xf>
    <xf numFmtId="3" fontId="6" fillId="0" borderId="5" xfId="2" applyNumberFormat="1" applyFont="1" applyFill="1" applyBorder="1" applyAlignment="1" applyProtection="1">
      <alignment horizontal="center" vertical="center"/>
    </xf>
    <xf numFmtId="3" fontId="20" fillId="0" borderId="5" xfId="2" applyNumberFormat="1" applyFont="1" applyFill="1" applyBorder="1" applyAlignment="1" applyProtection="1">
      <alignment horizontal="center" vertical="center"/>
      <protection locked="0"/>
    </xf>
    <xf numFmtId="0" fontId="20" fillId="0" borderId="5" xfId="2" applyFont="1" applyFill="1" applyBorder="1" applyAlignment="1" applyProtection="1">
      <alignment horizontal="left" vertical="top" wrapText="1" shrinkToFit="1"/>
      <protection locked="0"/>
    </xf>
    <xf numFmtId="0" fontId="19" fillId="0" borderId="5" xfId="2" applyFont="1" applyFill="1" applyBorder="1" applyAlignment="1">
      <alignment horizontal="left" vertical="center" wrapText="1"/>
    </xf>
    <xf numFmtId="0" fontId="19" fillId="0" borderId="5" xfId="2" applyFont="1" applyFill="1" applyBorder="1" applyAlignment="1">
      <alignment vertical="center" wrapText="1"/>
    </xf>
    <xf numFmtId="0" fontId="20" fillId="0" borderId="5" xfId="2" applyFont="1" applyFill="1" applyBorder="1" applyAlignment="1" applyProtection="1">
      <alignment horizontal="left" vertical="top" shrinkToFit="1"/>
      <protection locked="0"/>
    </xf>
    <xf numFmtId="0" fontId="2" fillId="0" borderId="5" xfId="2" applyFont="1" applyFill="1" applyBorder="1" applyAlignment="1">
      <alignment horizontal="left" vertical="center" wrapText="1" shrinkToFit="1"/>
    </xf>
    <xf numFmtId="49" fontId="2" fillId="0" borderId="5" xfId="2" applyNumberFormat="1" applyFont="1" applyFill="1" applyBorder="1" applyAlignment="1">
      <alignment horizontal="center" vertical="center" shrinkToFit="1"/>
    </xf>
    <xf numFmtId="3" fontId="20" fillId="0" borderId="5" xfId="2" applyNumberFormat="1" applyFont="1" applyFill="1" applyBorder="1" applyAlignment="1" applyProtection="1">
      <alignment horizontal="center" vertical="center"/>
    </xf>
    <xf numFmtId="3" fontId="2" fillId="0" borderId="5" xfId="2" applyNumberFormat="1" applyFont="1" applyFill="1" applyBorder="1" applyAlignment="1">
      <alignment horizontal="center" vertical="center"/>
    </xf>
    <xf numFmtId="3" fontId="19" fillId="0" borderId="5" xfId="2" applyNumberFormat="1" applyFont="1" applyFill="1" applyBorder="1" applyAlignment="1" applyProtection="1">
      <alignment horizontal="center" vertical="center"/>
      <protection locked="0"/>
    </xf>
    <xf numFmtId="0" fontId="19" fillId="0" borderId="5" xfId="2" applyFont="1" applyFill="1" applyBorder="1" applyAlignment="1" applyProtection="1">
      <alignment horizontal="left" vertical="top" shrinkToFit="1"/>
      <protection locked="0"/>
    </xf>
    <xf numFmtId="0" fontId="2" fillId="0" borderId="5" xfId="2" applyFont="1" applyFill="1" applyBorder="1" applyAlignment="1">
      <alignment horizontal="left" vertical="center" wrapText="1"/>
    </xf>
    <xf numFmtId="3" fontId="19" fillId="0" borderId="5" xfId="2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 applyProtection="1">
      <alignment horizontal="left" vertical="top" wrapText="1" shrinkToFit="1"/>
      <protection locked="0"/>
    </xf>
    <xf numFmtId="0" fontId="2" fillId="0" borderId="5" xfId="2" applyFont="1" applyFill="1" applyBorder="1" applyAlignment="1" applyProtection="1">
      <alignment horizontal="left" vertical="top" shrinkToFit="1"/>
      <protection locked="0"/>
    </xf>
    <xf numFmtId="0" fontId="19" fillId="0" borderId="0" xfId="2" applyFont="1"/>
    <xf numFmtId="0" fontId="19" fillId="0" borderId="5" xfId="2" applyFont="1" applyFill="1" applyBorder="1" applyAlignment="1" applyProtection="1">
      <alignment horizontal="left" vertical="center" wrapText="1"/>
      <protection locked="0"/>
    </xf>
    <xf numFmtId="3" fontId="6" fillId="0" borderId="5" xfId="2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 applyProtection="1">
      <alignment horizontal="left" vertical="center" wrapText="1" shrinkToFit="1"/>
      <protection locked="0"/>
    </xf>
    <xf numFmtId="0" fontId="6" fillId="0" borderId="5" xfId="2" applyFont="1" applyFill="1" applyBorder="1" applyAlignment="1" applyProtection="1">
      <alignment horizontal="left" vertical="top" shrinkToFit="1"/>
      <protection locked="0"/>
    </xf>
    <xf numFmtId="3" fontId="20" fillId="0" borderId="5" xfId="2" applyNumberFormat="1" applyFont="1" applyFill="1" applyBorder="1" applyAlignment="1">
      <alignment horizontal="center" vertical="center"/>
    </xf>
    <xf numFmtId="3" fontId="2" fillId="0" borderId="5" xfId="2" applyNumberFormat="1" applyFont="1" applyFill="1" applyBorder="1" applyAlignment="1" applyProtection="1">
      <alignment horizontal="center" vertical="center"/>
      <protection locked="0"/>
    </xf>
    <xf numFmtId="0" fontId="19" fillId="0" borderId="5" xfId="2" applyFont="1" applyFill="1" applyBorder="1" applyAlignment="1">
      <alignment horizontal="center" vertical="center" shrinkToFit="1"/>
    </xf>
    <xf numFmtId="0" fontId="20" fillId="0" borderId="5" xfId="2" applyNumberFormat="1" applyFont="1" applyFill="1" applyBorder="1" applyAlignment="1" applyProtection="1">
      <alignment horizontal="left" vertical="top" wrapText="1" shrinkToFit="1"/>
      <protection locked="0"/>
    </xf>
    <xf numFmtId="0" fontId="6" fillId="0" borderId="5" xfId="2" applyFont="1" applyFill="1" applyBorder="1" applyAlignment="1">
      <alignment horizontal="left" vertical="center" shrinkToFit="1"/>
    </xf>
    <xf numFmtId="3" fontId="20" fillId="0" borderId="5" xfId="2" applyNumberFormat="1" applyFont="1" applyFill="1" applyBorder="1" applyAlignment="1" applyProtection="1">
      <alignment horizontal="center" vertical="center" wrapText="1"/>
    </xf>
    <xf numFmtId="3" fontId="20" fillId="0" borderId="5" xfId="2" applyNumberFormat="1" applyFont="1" applyFill="1" applyBorder="1" applyAlignment="1" applyProtection="1">
      <alignment horizontal="center" vertical="center" wrapText="1"/>
      <protection locked="0"/>
    </xf>
    <xf numFmtId="3" fontId="2" fillId="0" borderId="5" xfId="2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vertical="center" wrapText="1"/>
    </xf>
    <xf numFmtId="3" fontId="6" fillId="0" borderId="5" xfId="2" applyNumberFormat="1" applyFont="1" applyFill="1" applyBorder="1" applyAlignment="1" applyProtection="1">
      <alignment horizontal="center" vertical="center" wrapText="1"/>
    </xf>
    <xf numFmtId="164" fontId="6" fillId="0" borderId="5" xfId="2" applyNumberFormat="1" applyFont="1" applyFill="1" applyBorder="1" applyAlignment="1">
      <alignment horizontal="right" vertical="center"/>
    </xf>
    <xf numFmtId="0" fontId="6" fillId="0" borderId="5" xfId="2" applyFont="1" applyFill="1" applyBorder="1" applyAlignment="1" applyProtection="1">
      <alignment horizontal="left" vertical="top" wrapText="1" shrinkToFit="1"/>
      <protection locked="0"/>
    </xf>
    <xf numFmtId="0" fontId="3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left" vertical="center" wrapText="1"/>
    </xf>
    <xf numFmtId="0" fontId="65" fillId="0" borderId="0" xfId="0" applyFont="1"/>
    <xf numFmtId="1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7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7" fontId="2" fillId="19" borderId="1" xfId="0" applyNumberFormat="1" applyFont="1" applyFill="1" applyBorder="1" applyAlignment="1" applyProtection="1">
      <alignment horizontal="center" vertical="center" wrapText="1"/>
      <protection locked="0"/>
    </xf>
    <xf numFmtId="17" fontId="2" fillId="19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17" fontId="2" fillId="19" borderId="1" xfId="0" applyNumberFormat="1" applyFont="1" applyFill="1" applyBorder="1" applyAlignment="1" applyProtection="1">
      <alignment horizontal="center" vertical="center" wrapText="1"/>
    </xf>
    <xf numFmtId="17" fontId="2" fillId="19" borderId="11" xfId="0" applyNumberFormat="1" applyFont="1" applyFill="1" applyBorder="1" applyAlignment="1" applyProtection="1">
      <alignment horizontal="center" vertical="center" wrapText="1"/>
    </xf>
    <xf numFmtId="17" fontId="2" fillId="0" borderId="2" xfId="0" applyNumberFormat="1" applyFont="1" applyFill="1" applyBorder="1" applyAlignment="1" applyProtection="1">
      <alignment horizontal="center" vertical="center" wrapText="1"/>
    </xf>
    <xf numFmtId="17" fontId="2" fillId="0" borderId="3" xfId="0" applyNumberFormat="1" applyFont="1" applyFill="1" applyBorder="1" applyAlignment="1" applyProtection="1">
      <alignment horizontal="center" vertical="center" wrapText="1"/>
    </xf>
    <xf numFmtId="17" fontId="2" fillId="0" borderId="4" xfId="0" applyNumberFormat="1" applyFont="1" applyFill="1" applyBorder="1" applyAlignment="1" applyProtection="1">
      <alignment horizontal="center" vertical="center" wrapText="1"/>
    </xf>
    <xf numFmtId="17" fontId="2" fillId="19" borderId="6" xfId="0" applyNumberFormat="1" applyFont="1" applyFill="1" applyBorder="1" applyAlignment="1" applyProtection="1">
      <alignment horizontal="center" vertical="center" wrapText="1"/>
      <protection locked="0"/>
    </xf>
    <xf numFmtId="17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17" fontId="2" fillId="19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1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6" xfId="0" applyNumberFormat="1" applyFont="1" applyFill="1" applyBorder="1" applyAlignment="1" applyProtection="1">
      <alignment horizontal="center" vertical="center"/>
      <protection locked="0"/>
    </xf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</cellXfs>
  <cellStyles count="292">
    <cellStyle name="0,0_x000d__x000a_NA_x000d__x000a_" xfId="4"/>
    <cellStyle name="0,0_x000d__x000a_NA_x000d__x000a_ 2" xfId="5"/>
    <cellStyle name="20% - Акцент1 2" xfId="6"/>
    <cellStyle name="20% - Акцент1 2 2" xfId="7"/>
    <cellStyle name="20% - Акцент1 2 3" xfId="8"/>
    <cellStyle name="20% - Акцент2 2" xfId="9"/>
    <cellStyle name="20% - Акцент2 2 2" xfId="10"/>
    <cellStyle name="20% - Акцент2 2 3" xfId="11"/>
    <cellStyle name="20% - Акцент3 2" xfId="12"/>
    <cellStyle name="20% - Акцент3 2 2" xfId="13"/>
    <cellStyle name="20% - Акцент3 2 3" xfId="14"/>
    <cellStyle name="20% - Акцент4 2" xfId="15"/>
    <cellStyle name="20% - Акцент4 2 2" xfId="16"/>
    <cellStyle name="20% - Акцент4 2 3" xfId="17"/>
    <cellStyle name="20% - Акцент5 2" xfId="18"/>
    <cellStyle name="20% - Акцент5 2 2" xfId="19"/>
    <cellStyle name="20% - Акцент5 2 3" xfId="20"/>
    <cellStyle name="20% - Акцент6 2" xfId="21"/>
    <cellStyle name="20% - Акцент6 2 2" xfId="22"/>
    <cellStyle name="20% - Акцент6 2 3" xfId="23"/>
    <cellStyle name="40% - Акцент1 2" xfId="24"/>
    <cellStyle name="40% - Акцент1 2 2" xfId="25"/>
    <cellStyle name="40% - Акцент1 2 3" xfId="26"/>
    <cellStyle name="40% - Акцент2 2" xfId="27"/>
    <cellStyle name="40% - Акцент2 2 2" xfId="28"/>
    <cellStyle name="40% - Акцент2 2 3" xfId="29"/>
    <cellStyle name="40% - Акцент3 2" xfId="30"/>
    <cellStyle name="40% - Акцент3 2 2" xfId="31"/>
    <cellStyle name="40% - Акцент3 2 3" xfId="32"/>
    <cellStyle name="40% - Акцент4 2" xfId="33"/>
    <cellStyle name="40% - Акцент4 2 2" xfId="34"/>
    <cellStyle name="40% - Акцент4 2 3" xfId="35"/>
    <cellStyle name="40% - Акцент5 2" xfId="36"/>
    <cellStyle name="40% - Акцент5 2 2" xfId="37"/>
    <cellStyle name="40% - Акцент5 2 3" xfId="38"/>
    <cellStyle name="40% - Акцент6 2" xfId="39"/>
    <cellStyle name="40% - Акцент6 2 2" xfId="40"/>
    <cellStyle name="40% - Акцент6 2 3" xfId="41"/>
    <cellStyle name="60% - Акцент1 2" xfId="42"/>
    <cellStyle name="60% - Акцент1 2 2" xfId="43"/>
    <cellStyle name="60% - Акцент1 2 3" xfId="44"/>
    <cellStyle name="60% - Акцент2 2" xfId="45"/>
    <cellStyle name="60% - Акцент2 2 2" xfId="46"/>
    <cellStyle name="60% - Акцент2 2 3" xfId="47"/>
    <cellStyle name="60% - Акцент3 2" xfId="48"/>
    <cellStyle name="60% - Акцент3 2 2" xfId="49"/>
    <cellStyle name="60% - Акцент3 2 3" xfId="50"/>
    <cellStyle name="60% - Акцент4 2" xfId="51"/>
    <cellStyle name="60% - Акцент4 2 2" xfId="52"/>
    <cellStyle name="60% - Акцент4 2 3" xfId="53"/>
    <cellStyle name="60% - Акцент5 2" xfId="54"/>
    <cellStyle name="60% - Акцент5 2 2" xfId="55"/>
    <cellStyle name="60% - Акцент5 2 3" xfId="56"/>
    <cellStyle name="60% - Акцент6 2" xfId="57"/>
    <cellStyle name="60% - Акцент6 2 2" xfId="58"/>
    <cellStyle name="60% - Акцент6 2 3" xfId="59"/>
    <cellStyle name="Comma0" xfId="60"/>
    <cellStyle name="Currency0" xfId="61"/>
    <cellStyle name="Date" xfId="62"/>
    <cellStyle name="Euro" xfId="63"/>
    <cellStyle name="Excel_BuiltIn_Обычный 22" xfId="64"/>
    <cellStyle name="Fixed" xfId="65"/>
    <cellStyle name="Heading 1" xfId="66"/>
    <cellStyle name="Heading 2" xfId="67"/>
    <cellStyle name="Normal_plan_98" xfId="68"/>
    <cellStyle name="PillarText" xfId="69"/>
    <cellStyle name="S0" xfId="70"/>
    <cellStyle name="S1" xfId="71"/>
    <cellStyle name="S2" xfId="72"/>
    <cellStyle name="S3" xfId="73"/>
    <cellStyle name="S4" xfId="74"/>
    <cellStyle name="S5" xfId="75"/>
    <cellStyle name="S6" xfId="76"/>
    <cellStyle name="S7" xfId="77"/>
    <cellStyle name="S8" xfId="78"/>
    <cellStyle name="Total" xfId="79"/>
    <cellStyle name="Акцент1 2" xfId="80"/>
    <cellStyle name="Акцент1 2 2" xfId="81"/>
    <cellStyle name="Акцент1 2 3" xfId="82"/>
    <cellStyle name="Акцент2 2" xfId="83"/>
    <cellStyle name="Акцент2 2 2" xfId="84"/>
    <cellStyle name="Акцент2 2 3" xfId="85"/>
    <cellStyle name="Акцент3 2" xfId="86"/>
    <cellStyle name="Акцент3 2 2" xfId="87"/>
    <cellStyle name="Акцент3 2 3" xfId="88"/>
    <cellStyle name="Акцент4 2" xfId="89"/>
    <cellStyle name="Акцент4 2 2" xfId="90"/>
    <cellStyle name="Акцент4 2 3" xfId="91"/>
    <cellStyle name="Акцент5 2" xfId="92"/>
    <cellStyle name="Акцент5 2 2" xfId="93"/>
    <cellStyle name="Акцент5 2 3" xfId="94"/>
    <cellStyle name="Акцент6 2" xfId="95"/>
    <cellStyle name="Акцент6 2 2" xfId="96"/>
    <cellStyle name="Акцент6 2 3" xfId="97"/>
    <cellStyle name="Беззащитный" xfId="98"/>
    <cellStyle name="Ввод  2" xfId="99"/>
    <cellStyle name="Ввод  2 2" xfId="100"/>
    <cellStyle name="Ввод  2 3" xfId="101"/>
    <cellStyle name="Вывод 2" xfId="102"/>
    <cellStyle name="Вывод 2 2" xfId="103"/>
    <cellStyle name="Вывод 2 3" xfId="104"/>
    <cellStyle name="Вычисление 2" xfId="105"/>
    <cellStyle name="Вычисление 2 2" xfId="106"/>
    <cellStyle name="Вычисление 2 3" xfId="107"/>
    <cellStyle name="Денежный 2" xfId="108"/>
    <cellStyle name="Заголовок 1 2" xfId="109"/>
    <cellStyle name="Заголовок 1 2 2" xfId="110"/>
    <cellStyle name="Заголовок 2 2" xfId="111"/>
    <cellStyle name="Заголовок 2 2 2" xfId="112"/>
    <cellStyle name="Заголовок 3 2" xfId="113"/>
    <cellStyle name="Заголовок 3 2 2" xfId="114"/>
    <cellStyle name="Заголовок 4 2" xfId="115"/>
    <cellStyle name="Заголовок 4 2 2" xfId="116"/>
    <cellStyle name="Защитный" xfId="117"/>
    <cellStyle name="Итог 2" xfId="118"/>
    <cellStyle name="Итог 2 2" xfId="119"/>
    <cellStyle name="Контрольная ячейка 2" xfId="120"/>
    <cellStyle name="Контрольная ячейка 2 2" xfId="121"/>
    <cellStyle name="Контрольная ячейка 2 3" xfId="122"/>
    <cellStyle name="Название 2" xfId="123"/>
    <cellStyle name="Название 2 2" xfId="124"/>
    <cellStyle name="Нейтральный 2" xfId="125"/>
    <cellStyle name="Нейтральный 2 2" xfId="126"/>
    <cellStyle name="Нейтральный 2 3" xfId="127"/>
    <cellStyle name="Обычный" xfId="0" builtinId="0"/>
    <cellStyle name="Обычный 10" xfId="128"/>
    <cellStyle name="Обычный 10 2" xfId="129"/>
    <cellStyle name="Обычный 11" xfId="130"/>
    <cellStyle name="Обычный 12" xfId="131"/>
    <cellStyle name="Обычный 13" xfId="132"/>
    <cellStyle name="Обычный 14" xfId="133"/>
    <cellStyle name="Обычный 14 2" xfId="134"/>
    <cellStyle name="Обычный 14 2 2" xfId="135"/>
    <cellStyle name="Обычный 14 2 2 2" xfId="136"/>
    <cellStyle name="Обычный 14 2 2 2 2" xfId="137"/>
    <cellStyle name="Обычный 14 3" xfId="138"/>
    <cellStyle name="Обычный 14 3 2" xfId="139"/>
    <cellStyle name="Обычный 15" xfId="140"/>
    <cellStyle name="Обычный 16" xfId="141"/>
    <cellStyle name="Обычный 16 2" xfId="142"/>
    <cellStyle name="Обычный 17" xfId="143"/>
    <cellStyle name="Обычный 18" xfId="144"/>
    <cellStyle name="Обычный 18 2" xfId="145"/>
    <cellStyle name="Обычный 19" xfId="146"/>
    <cellStyle name="Обычный 2" xfId="147"/>
    <cellStyle name="Обычный 2 10" xfId="148"/>
    <cellStyle name="Обычный 2 11" xfId="149"/>
    <cellStyle name="Обычный 2 12" xfId="150"/>
    <cellStyle name="Обычный 2 13" xfId="151"/>
    <cellStyle name="Обычный 2 14" xfId="152"/>
    <cellStyle name="Обычный 2 15" xfId="153"/>
    <cellStyle name="Обычный 2 2" xfId="154"/>
    <cellStyle name="Обычный 2 2 10" xfId="155"/>
    <cellStyle name="Обычный 2 2 2" xfId="156"/>
    <cellStyle name="Обычный 2 2 2 10" xfId="157"/>
    <cellStyle name="Обычный 2 2 2 2" xfId="158"/>
    <cellStyle name="Обычный 2 2 2 2 2" xfId="159"/>
    <cellStyle name="Обычный 2 2 2 2 2 2" xfId="160"/>
    <cellStyle name="Обычный 2 2 2 2 2 2 2" xfId="161"/>
    <cellStyle name="Обычный 2 2 2 2 2 2 2 2" xfId="162"/>
    <cellStyle name="Обычный 2 2 2 2 2 2 2 2 2" xfId="163"/>
    <cellStyle name="Обычный 2 2 2 2 2 2 3" xfId="164"/>
    <cellStyle name="Обычный 2 2 2 2 2 3" xfId="165"/>
    <cellStyle name="Обычный 2 2 2 2 2 3 2" xfId="166"/>
    <cellStyle name="Обычный 2 2 2 2 3" xfId="167"/>
    <cellStyle name="Обычный 2 2 2 2 3 2" xfId="168"/>
    <cellStyle name="Обычный 2 2 2 2 3 2 2" xfId="169"/>
    <cellStyle name="Обычный 2 2 2 2 4" xfId="170"/>
    <cellStyle name="Обычный 2 2 2 3" xfId="171"/>
    <cellStyle name="Обычный 2 2 2 3 2" xfId="172"/>
    <cellStyle name="Обычный 2 2 2 3 2 2" xfId="173"/>
    <cellStyle name="Обычный 2 2 2 3 2 2 2" xfId="174"/>
    <cellStyle name="Обычный 2 2 2 3 3" xfId="175"/>
    <cellStyle name="Обычный 2 2 2 4" xfId="176"/>
    <cellStyle name="Обычный 2 2 2 4 2" xfId="177"/>
    <cellStyle name="Обычный 2 2 2 5" xfId="178"/>
    <cellStyle name="Обычный 2 2 2 6" xfId="179"/>
    <cellStyle name="Обычный 2 2 2 7" xfId="180"/>
    <cellStyle name="Обычный 2 2 2 8" xfId="181"/>
    <cellStyle name="Обычный 2 2 2 9" xfId="182"/>
    <cellStyle name="Обычный 2 2 3" xfId="183"/>
    <cellStyle name="Обычный 2 2 3 2" xfId="184"/>
    <cellStyle name="Обычный 2 2 3 2 2" xfId="185"/>
    <cellStyle name="Обычный 2 2 3 2 2 2" xfId="186"/>
    <cellStyle name="Обычный 2 2 3 3" xfId="187"/>
    <cellStyle name="Обычный 2 2 4" xfId="188"/>
    <cellStyle name="Обычный 2 2 4 2" xfId="189"/>
    <cellStyle name="Обычный 2 2 5" xfId="190"/>
    <cellStyle name="Обычный 2 2 6" xfId="191"/>
    <cellStyle name="Обычный 2 2 7" xfId="192"/>
    <cellStyle name="Обычный 2 2 8" xfId="193"/>
    <cellStyle name="Обычный 2 2 9" xfId="194"/>
    <cellStyle name="Обычный 2 25" xfId="195"/>
    <cellStyle name="Обычный 2 3" xfId="196"/>
    <cellStyle name="Обычный 2 4" xfId="197"/>
    <cellStyle name="Обычный 2 4 2" xfId="198"/>
    <cellStyle name="Обычный 2 4 3" xfId="199"/>
    <cellStyle name="Обычный 2 4 4" xfId="200"/>
    <cellStyle name="Обычный 2 4 5" xfId="201"/>
    <cellStyle name="Обычный 2 5" xfId="202"/>
    <cellStyle name="Обычный 2 5 2" xfId="203"/>
    <cellStyle name="Обычный 2 5 2 2" xfId="204"/>
    <cellStyle name="Обычный 2 5 2 2 2" xfId="205"/>
    <cellStyle name="Обычный 2 5 2 2 2 2" xfId="206"/>
    <cellStyle name="Обычный 2 5 2 3" xfId="207"/>
    <cellStyle name="Обычный 2 6" xfId="208"/>
    <cellStyle name="Обычный 2 6 2" xfId="209"/>
    <cellStyle name="Обычный 2 6 3" xfId="210"/>
    <cellStyle name="Обычный 2 6 4" xfId="211"/>
    <cellStyle name="Обычный 2 6 5" xfId="212"/>
    <cellStyle name="Обычный 2 7" xfId="213"/>
    <cellStyle name="Обычный 2 7 2" xfId="214"/>
    <cellStyle name="Обычный 2 7 3" xfId="215"/>
    <cellStyle name="Обычный 2 7 4" xfId="216"/>
    <cellStyle name="Обычный 2 7 5" xfId="217"/>
    <cellStyle name="Обычный 2 8" xfId="218"/>
    <cellStyle name="Обычный 2 8 2" xfId="219"/>
    <cellStyle name="Обычный 2 8 2 2" xfId="220"/>
    <cellStyle name="Обычный 2 8 3" xfId="221"/>
    <cellStyle name="Обычный 2 8 4" xfId="222"/>
    <cellStyle name="Обычный 2 8 5" xfId="223"/>
    <cellStyle name="Обычный 2 9" xfId="224"/>
    <cellStyle name="Обычный 2 9 2" xfId="225"/>
    <cellStyle name="Обычный 2 9 3" xfId="226"/>
    <cellStyle name="Обычный 20" xfId="1"/>
    <cellStyle name="Обычный 20 2" xfId="227"/>
    <cellStyle name="Обычный 20 2 2" xfId="228"/>
    <cellStyle name="Обычный 21" xfId="229"/>
    <cellStyle name="Обычный 22" xfId="230"/>
    <cellStyle name="Обычный 23" xfId="231"/>
    <cellStyle name="Обычный 23 2" xfId="232"/>
    <cellStyle name="Обычный 23 3" xfId="233"/>
    <cellStyle name="Обычный 23 4" xfId="234"/>
    <cellStyle name="Обычный 24" xfId="235"/>
    <cellStyle name="Обычный 25" xfId="236"/>
    <cellStyle name="Обычный 26" xfId="237"/>
    <cellStyle name="Обычный 26 2" xfId="238"/>
    <cellStyle name="Обычный 3" xfId="239"/>
    <cellStyle name="Обычный 3 2" xfId="240"/>
    <cellStyle name="Обычный 3 25" xfId="241"/>
    <cellStyle name="Обычный 3 3" xfId="242"/>
    <cellStyle name="Обычный 3 3 2" xfId="243"/>
    <cellStyle name="Обычный 3_Для тарифа" xfId="244"/>
    <cellStyle name="Обычный 4" xfId="2"/>
    <cellStyle name="Обычный 4 2" xfId="245"/>
    <cellStyle name="Обычный 4 3" xfId="246"/>
    <cellStyle name="Обычный 4 4" xfId="247"/>
    <cellStyle name="Обычный 5" xfId="248"/>
    <cellStyle name="Обычный 5 2" xfId="249"/>
    <cellStyle name="Обычный 6" xfId="250"/>
    <cellStyle name="Обычный 6 2" xfId="251"/>
    <cellStyle name="Обычный 6 2 2" xfId="252"/>
    <cellStyle name="Обычный 6 3" xfId="253"/>
    <cellStyle name="Обычный 6 3 2" xfId="254"/>
    <cellStyle name="Обычный 7" xfId="255"/>
    <cellStyle name="Обычный 8" xfId="256"/>
    <cellStyle name="Обычный 9" xfId="257"/>
    <cellStyle name="Обычный_пр.программы МУП за 2004 год 2" xfId="3"/>
    <cellStyle name="Плохой 2" xfId="258"/>
    <cellStyle name="Плохой 2 2" xfId="259"/>
    <cellStyle name="Плохой 2 3" xfId="260"/>
    <cellStyle name="Пояснение 2" xfId="261"/>
    <cellStyle name="Пояснение 2 2" xfId="262"/>
    <cellStyle name="Примечание 2" xfId="263"/>
    <cellStyle name="Примечание 2 2" xfId="264"/>
    <cellStyle name="Примечание 2 3" xfId="265"/>
    <cellStyle name="Процент_11п" xfId="266"/>
    <cellStyle name="Связанная ячейка 2" xfId="267"/>
    <cellStyle name="Связанная ячейка 2 2" xfId="268"/>
    <cellStyle name="Стиль 1" xfId="269"/>
    <cellStyle name="Стиль 1 2" xfId="270"/>
    <cellStyle name="Текст предупреждения 2" xfId="271"/>
    <cellStyle name="Текст предупреждения 2 2" xfId="272"/>
    <cellStyle name="Тень" xfId="273"/>
    <cellStyle name="Тысячи [0]_12п" xfId="274"/>
    <cellStyle name="Тысячи_11п" xfId="275"/>
    <cellStyle name="Финансовый 2" xfId="276"/>
    <cellStyle name="Финансовый 2 11" xfId="277"/>
    <cellStyle name="Финансовый 2 11 2" xfId="278"/>
    <cellStyle name="Финансовый 2 2" xfId="279"/>
    <cellStyle name="Финансовый 2 3" xfId="280"/>
    <cellStyle name="Финансовый 2 4" xfId="281"/>
    <cellStyle name="Финансовый 2 5" xfId="282"/>
    <cellStyle name="Финансовый 3" xfId="283"/>
    <cellStyle name="Финансовый 3 2" xfId="284"/>
    <cellStyle name="Финансовый 3 3" xfId="285"/>
    <cellStyle name="Финансовый 4" xfId="286"/>
    <cellStyle name="Финансовый 5" xfId="287"/>
    <cellStyle name="Финансовый 7" xfId="288"/>
    <cellStyle name="Хороший 2" xfId="289"/>
    <cellStyle name="Хороший 2 2" xfId="290"/>
    <cellStyle name="Хороший 2 3" xfId="291"/>
  </cellStyles>
  <dxfs count="1">
    <dxf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6384A"/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EY422"/>
  <sheetViews>
    <sheetView zoomScale="90" zoomScaleNormal="90" workbookViewId="0">
      <pane xSplit="2" ySplit="5" topLeftCell="P178" activePane="bottomRight" state="frozen"/>
      <selection pane="topRight" activeCell="C1" sqref="C1"/>
      <selection pane="bottomLeft" activeCell="A7" sqref="A7"/>
      <selection pane="bottomRight" activeCell="S344" sqref="S344"/>
    </sheetView>
  </sheetViews>
  <sheetFormatPr defaultColWidth="9.109375" defaultRowHeight="13.2" outlineLevelRow="3" outlineLevelCol="1"/>
  <cols>
    <col min="1" max="1" width="14.33203125" style="1" customWidth="1"/>
    <col min="2" max="2" width="68.6640625" style="2" customWidth="1"/>
    <col min="3" max="3" width="15.88671875" style="98" customWidth="1" outlineLevel="1"/>
    <col min="4" max="4" width="14" style="174" customWidth="1" outlineLevel="1"/>
    <col min="5" max="10" width="14" style="3" customWidth="1" outlineLevel="1"/>
    <col min="11" max="11" width="14" style="180" customWidth="1" outlineLevel="1"/>
    <col min="12" max="17" width="14" style="4" customWidth="1" outlineLevel="1"/>
    <col min="18" max="18" width="14" style="180" customWidth="1" outlineLevel="1"/>
    <col min="19" max="24" width="14" style="4" customWidth="1" outlineLevel="1"/>
    <col min="25" max="25" width="14" style="168" customWidth="1" outlineLevel="1"/>
    <col min="26" max="31" width="14" style="6" customWidth="1" outlineLevel="1"/>
    <col min="32" max="32" width="14" style="5" customWidth="1"/>
    <col min="33" max="38" width="14" style="6" customWidth="1"/>
    <col min="39" max="39" width="11.88671875" style="6" bestFit="1" customWidth="1"/>
    <col min="40" max="41" width="9.109375" style="6"/>
    <col min="42" max="42" width="9.6640625" style="6" bestFit="1" customWidth="1"/>
    <col min="43" max="16384" width="9.109375" style="6"/>
  </cols>
  <sheetData>
    <row r="1" spans="1:40" ht="18" customHeight="1">
      <c r="A1" s="346" t="s">
        <v>221</v>
      </c>
      <c r="B1" s="346"/>
      <c r="C1" s="97"/>
      <c r="D1" s="166"/>
      <c r="E1" s="7"/>
      <c r="F1" s="7"/>
      <c r="G1" s="7"/>
      <c r="H1" s="7"/>
      <c r="I1" s="7"/>
      <c r="J1" s="7"/>
      <c r="L1" s="8"/>
      <c r="AB1" s="9"/>
      <c r="AI1" s="9"/>
      <c r="AJ1" s="9"/>
      <c r="AK1" s="9"/>
    </row>
    <row r="2" spans="1:40" ht="15.6">
      <c r="A2" s="10"/>
      <c r="B2" s="11"/>
      <c r="C2" s="12"/>
      <c r="D2" s="165"/>
      <c r="E2" s="13"/>
      <c r="F2" s="13"/>
      <c r="G2" s="13"/>
      <c r="H2" s="13"/>
      <c r="I2" s="13"/>
      <c r="J2" s="13"/>
      <c r="K2" s="165"/>
      <c r="L2" s="13"/>
      <c r="M2" s="13"/>
      <c r="N2" s="13"/>
      <c r="O2" s="13"/>
      <c r="P2" s="13"/>
      <c r="Q2" s="13"/>
      <c r="R2" s="165"/>
      <c r="S2" s="13"/>
      <c r="T2" s="13"/>
      <c r="U2" s="13"/>
      <c r="V2" s="13"/>
      <c r="W2" s="13"/>
      <c r="X2" s="13"/>
      <c r="Y2" s="165"/>
      <c r="Z2" s="13"/>
      <c r="AA2" s="13"/>
      <c r="AB2" s="13"/>
      <c r="AC2" s="13"/>
      <c r="AD2" s="13"/>
      <c r="AE2" s="13"/>
      <c r="AF2" s="12"/>
      <c r="AG2" s="12"/>
      <c r="AH2" s="12"/>
      <c r="AI2" s="12"/>
      <c r="AJ2" s="12"/>
      <c r="AK2" s="12"/>
      <c r="AL2" s="12"/>
    </row>
    <row r="3" spans="1:40" ht="15.6">
      <c r="A3" s="14" t="s">
        <v>0</v>
      </c>
      <c r="K3" s="174"/>
      <c r="L3" s="3"/>
      <c r="M3" s="3"/>
      <c r="N3" s="3"/>
      <c r="O3" s="3"/>
      <c r="P3" s="3"/>
      <c r="Q3" s="3"/>
      <c r="R3" s="174"/>
      <c r="S3" s="3"/>
      <c r="T3" s="3"/>
      <c r="U3" s="3"/>
      <c r="V3" s="3"/>
      <c r="W3" s="3"/>
      <c r="X3" s="3"/>
      <c r="Y3" s="174"/>
      <c r="Z3" s="3"/>
      <c r="AA3" s="3"/>
      <c r="AB3" s="3"/>
      <c r="AC3" s="3"/>
      <c r="AD3" s="3"/>
      <c r="AE3" s="3"/>
      <c r="AF3" s="13"/>
      <c r="AG3" s="3"/>
      <c r="AH3" s="3"/>
      <c r="AI3" s="3"/>
      <c r="AJ3" s="3"/>
      <c r="AK3" s="3"/>
      <c r="AL3" s="3"/>
    </row>
    <row r="4" spans="1:40" s="15" customFormat="1" ht="15" customHeight="1">
      <c r="A4" s="347" t="s">
        <v>1</v>
      </c>
      <c r="B4" s="349" t="s">
        <v>2</v>
      </c>
      <c r="C4" s="337" t="s">
        <v>352</v>
      </c>
      <c r="D4" s="339" t="s">
        <v>223</v>
      </c>
      <c r="E4" s="341" t="s">
        <v>3</v>
      </c>
      <c r="F4" s="342"/>
      <c r="G4" s="342"/>
      <c r="H4" s="342"/>
      <c r="I4" s="342"/>
      <c r="J4" s="343"/>
      <c r="K4" s="334" t="s">
        <v>224</v>
      </c>
      <c r="L4" s="329" t="s">
        <v>3</v>
      </c>
      <c r="M4" s="330"/>
      <c r="N4" s="330"/>
      <c r="O4" s="330"/>
      <c r="P4" s="330"/>
      <c r="Q4" s="331"/>
      <c r="R4" s="334" t="s">
        <v>225</v>
      </c>
      <c r="S4" s="329" t="s">
        <v>3</v>
      </c>
      <c r="T4" s="330"/>
      <c r="U4" s="330"/>
      <c r="V4" s="330"/>
      <c r="W4" s="330"/>
      <c r="X4" s="331"/>
      <c r="Y4" s="334" t="s">
        <v>226</v>
      </c>
      <c r="Z4" s="329" t="s">
        <v>3</v>
      </c>
      <c r="AA4" s="330"/>
      <c r="AB4" s="330"/>
      <c r="AC4" s="330"/>
      <c r="AD4" s="330"/>
      <c r="AE4" s="331"/>
      <c r="AF4" s="332" t="s">
        <v>227</v>
      </c>
      <c r="AG4" s="329" t="s">
        <v>3</v>
      </c>
      <c r="AH4" s="330"/>
      <c r="AI4" s="330"/>
      <c r="AJ4" s="330"/>
      <c r="AK4" s="330"/>
      <c r="AL4" s="331"/>
    </row>
    <row r="5" spans="1:40" s="15" customFormat="1" ht="25.5" customHeight="1" thickBot="1">
      <c r="A5" s="348"/>
      <c r="B5" s="350"/>
      <c r="C5" s="352"/>
      <c r="D5" s="351"/>
      <c r="E5" s="16" t="s">
        <v>399</v>
      </c>
      <c r="F5" s="17" t="s">
        <v>4</v>
      </c>
      <c r="G5" s="17" t="s">
        <v>400</v>
      </c>
      <c r="H5" s="17" t="s">
        <v>5</v>
      </c>
      <c r="I5" s="95" t="s">
        <v>6</v>
      </c>
      <c r="J5" s="17" t="s">
        <v>401</v>
      </c>
      <c r="K5" s="344"/>
      <c r="L5" s="16" t="s">
        <v>399</v>
      </c>
      <c r="M5" s="17" t="s">
        <v>4</v>
      </c>
      <c r="N5" s="17" t="s">
        <v>400</v>
      </c>
      <c r="O5" s="17" t="s">
        <v>5</v>
      </c>
      <c r="P5" s="95" t="s">
        <v>6</v>
      </c>
      <c r="Q5" s="17" t="s">
        <v>401</v>
      </c>
      <c r="R5" s="344"/>
      <c r="S5" s="16" t="s">
        <v>399</v>
      </c>
      <c r="T5" s="17" t="s">
        <v>4</v>
      </c>
      <c r="U5" s="17" t="s">
        <v>400</v>
      </c>
      <c r="V5" s="17" t="s">
        <v>5</v>
      </c>
      <c r="W5" s="95" t="s">
        <v>6</v>
      </c>
      <c r="X5" s="17" t="s">
        <v>401</v>
      </c>
      <c r="Y5" s="344"/>
      <c r="Z5" s="16" t="s">
        <v>399</v>
      </c>
      <c r="AA5" s="17" t="s">
        <v>4</v>
      </c>
      <c r="AB5" s="17" t="s">
        <v>400</v>
      </c>
      <c r="AC5" s="17" t="s">
        <v>5</v>
      </c>
      <c r="AD5" s="95" t="s">
        <v>6</v>
      </c>
      <c r="AE5" s="17" t="s">
        <v>401</v>
      </c>
      <c r="AF5" s="345"/>
      <c r="AG5" s="16" t="s">
        <v>399</v>
      </c>
      <c r="AH5" s="17" t="s">
        <v>4</v>
      </c>
      <c r="AI5" s="17" t="s">
        <v>400</v>
      </c>
      <c r="AJ5" s="17" t="s">
        <v>5</v>
      </c>
      <c r="AK5" s="95" t="s">
        <v>6</v>
      </c>
      <c r="AL5" s="17" t="s">
        <v>401</v>
      </c>
    </row>
    <row r="6" spans="1:40" s="22" customFormat="1" ht="25.5" customHeight="1" thickTop="1">
      <c r="A6" s="86">
        <v>2</v>
      </c>
      <c r="B6" s="87" t="s">
        <v>228</v>
      </c>
      <c r="C6" s="100"/>
      <c r="D6" s="175">
        <f>SUM(E6:J6)</f>
        <v>436183.01956890669</v>
      </c>
      <c r="E6" s="88">
        <f t="shared" ref="E6:J6" si="0">E7+E96+E111+E209+E214+E215+E219</f>
        <v>175645.10273654692</v>
      </c>
      <c r="F6" s="88">
        <f t="shared" si="0"/>
        <v>61822.668995576023</v>
      </c>
      <c r="G6" s="88">
        <f t="shared" si="0"/>
        <v>168185.61999761229</v>
      </c>
      <c r="H6" s="88">
        <f t="shared" si="0"/>
        <v>23132.275266851695</v>
      </c>
      <c r="I6" s="88">
        <f t="shared" si="0"/>
        <v>2977.606742213175</v>
      </c>
      <c r="J6" s="88">
        <f t="shared" si="0"/>
        <v>4419.7458301066144</v>
      </c>
      <c r="K6" s="175">
        <f>SUM(L6:Q6)</f>
        <v>492093.10783978412</v>
      </c>
      <c r="L6" s="88">
        <f t="shared" ref="L6:Q6" si="1">L7+L96+L111+L209+L214+L215+L219</f>
        <v>198652.62028981425</v>
      </c>
      <c r="M6" s="88">
        <f t="shared" si="1"/>
        <v>74818.9645066261</v>
      </c>
      <c r="N6" s="88">
        <f t="shared" si="1"/>
        <v>170757.15365254047</v>
      </c>
      <c r="O6" s="88">
        <f t="shared" si="1"/>
        <v>37052.259971554195</v>
      </c>
      <c r="P6" s="88">
        <f t="shared" si="1"/>
        <v>5570.8816309259773</v>
      </c>
      <c r="Q6" s="88">
        <f t="shared" si="1"/>
        <v>5241.2277883231445</v>
      </c>
      <c r="R6" s="175">
        <f>SUM(S6:X6)</f>
        <v>578446.57058542094</v>
      </c>
      <c r="S6" s="88">
        <f t="shared" ref="S6:X6" si="2">S7+S96+S111+S209+S214+S215+S219</f>
        <v>242173.64920741692</v>
      </c>
      <c r="T6" s="88">
        <f t="shared" si="2"/>
        <v>92397.094877968892</v>
      </c>
      <c r="U6" s="88">
        <f t="shared" si="2"/>
        <v>185313.43544754025</v>
      </c>
      <c r="V6" s="88">
        <f t="shared" si="2"/>
        <v>48389.904683161476</v>
      </c>
      <c r="W6" s="88">
        <f t="shared" si="2"/>
        <v>3708.4533516184833</v>
      </c>
      <c r="X6" s="88">
        <f t="shared" si="2"/>
        <v>6464.0330177148735</v>
      </c>
      <c r="Y6" s="175">
        <f>SUM(Z6:AE6)</f>
        <v>559417.87877039157</v>
      </c>
      <c r="Z6" s="88">
        <f t="shared" ref="Z6:AE6" si="3">Z7+Z96+Z111+Z209+Z214+Z215+Z219</f>
        <v>188950.31362751388</v>
      </c>
      <c r="AA6" s="88">
        <f t="shared" si="3"/>
        <v>88129.561545302844</v>
      </c>
      <c r="AB6" s="88">
        <f t="shared" si="3"/>
        <v>239505.1311043982</v>
      </c>
      <c r="AC6" s="88">
        <f t="shared" si="3"/>
        <v>35241.498387257889</v>
      </c>
      <c r="AD6" s="88">
        <f t="shared" si="3"/>
        <v>3187.9423636083025</v>
      </c>
      <c r="AE6" s="88">
        <f t="shared" si="3"/>
        <v>4403.431742310423</v>
      </c>
      <c r="AF6" s="21">
        <f t="shared" ref="AF6:AF74" si="4">D6+K6+R6+Y6</f>
        <v>2066140.576764503</v>
      </c>
      <c r="AG6" s="88">
        <f t="shared" ref="AG6:AG74" si="5">E6+L6+S6+Z6</f>
        <v>805421.68586129206</v>
      </c>
      <c r="AH6" s="88">
        <f t="shared" ref="AH6:AH74" si="6">F6+M6+T6+AA6</f>
        <v>317168.28992547386</v>
      </c>
      <c r="AI6" s="88">
        <f t="shared" ref="AI6:AI74" si="7">G6+N6+U6+AB6</f>
        <v>763761.34020209115</v>
      </c>
      <c r="AJ6" s="88">
        <f t="shared" ref="AJ6:AJ74" si="8">H6+O6+V6+AC6</f>
        <v>143815.93830882525</v>
      </c>
      <c r="AK6" s="88">
        <f t="shared" ref="AK6:AK74" si="9">I6+P6+W6+AD6</f>
        <v>15444.88408836594</v>
      </c>
      <c r="AL6" s="88">
        <f t="shared" ref="AL6:AL74" si="10">J6+Q6+X6+AE6</f>
        <v>20528.438378455055</v>
      </c>
      <c r="AM6" s="141">
        <v>0</v>
      </c>
      <c r="AN6" s="142"/>
    </row>
    <row r="7" spans="1:40" s="22" customFormat="1" ht="25.5" customHeight="1">
      <c r="A7" s="18" t="s">
        <v>7</v>
      </c>
      <c r="B7" s="19" t="s">
        <v>8</v>
      </c>
      <c r="C7" s="101"/>
      <c r="D7" s="175">
        <f t="shared" ref="D7:D77" si="11">SUM(E7:J7)</f>
        <v>279738.74728323997</v>
      </c>
      <c r="E7" s="20">
        <f t="shared" ref="E7:J7" si="12">E8+E9+E17+E21+E26+E27+E82</f>
        <v>111880.11068572657</v>
      </c>
      <c r="F7" s="20">
        <f t="shared" si="12"/>
        <v>41604.107038376773</v>
      </c>
      <c r="G7" s="20">
        <f t="shared" si="12"/>
        <v>104790.78528232056</v>
      </c>
      <c r="H7" s="20">
        <f t="shared" si="12"/>
        <v>16733.648989446541</v>
      </c>
      <c r="I7" s="20">
        <f t="shared" si="12"/>
        <v>2226.1412401500002</v>
      </c>
      <c r="J7" s="20">
        <f t="shared" si="12"/>
        <v>2503.9540472195504</v>
      </c>
      <c r="K7" s="175">
        <f t="shared" ref="K7:K77" si="13">SUM(L7:Q7)</f>
        <v>256958.17263745074</v>
      </c>
      <c r="L7" s="20">
        <f t="shared" ref="L7:Q7" si="14">L8+L9+L17+L21+L26+L27+L82</f>
        <v>112286.15098449597</v>
      </c>
      <c r="M7" s="20">
        <f t="shared" si="14"/>
        <v>34858.480514758427</v>
      </c>
      <c r="N7" s="20">
        <f t="shared" si="14"/>
        <v>83442.755074644811</v>
      </c>
      <c r="O7" s="20">
        <f t="shared" si="14"/>
        <v>18801.088599183098</v>
      </c>
      <c r="P7" s="20">
        <f t="shared" si="14"/>
        <v>4707.4432501499996</v>
      </c>
      <c r="Q7" s="20">
        <f t="shared" si="14"/>
        <v>2862.254214218442</v>
      </c>
      <c r="R7" s="175">
        <f t="shared" ref="R7:R77" si="15">SUM(S7:X7)</f>
        <v>249125.93304142091</v>
      </c>
      <c r="S7" s="20">
        <f t="shared" ref="S7:X7" si="16">S8+S9+S17+S21+S26+S27+S82</f>
        <v>119674.43596569113</v>
      </c>
      <c r="T7" s="20">
        <f t="shared" si="16"/>
        <v>39743.156140989864</v>
      </c>
      <c r="U7" s="20">
        <f t="shared" si="16"/>
        <v>61427.552645226257</v>
      </c>
      <c r="V7" s="20">
        <f t="shared" si="16"/>
        <v>22139.377576795498</v>
      </c>
      <c r="W7" s="20">
        <f t="shared" si="16"/>
        <v>2706.1991127899996</v>
      </c>
      <c r="X7" s="20">
        <f t="shared" si="16"/>
        <v>3435.2115999281605</v>
      </c>
      <c r="Y7" s="175">
        <f t="shared" ref="Y7:Y77" si="17">SUM(Z7:AE7)</f>
        <v>276010.7467275316</v>
      </c>
      <c r="Z7" s="20">
        <f t="shared" ref="Z7:AE7" si="18">Z8+Z9+Z17+Z21+Z26+Z27+Z82</f>
        <v>114206.11640581925</v>
      </c>
      <c r="AA7" s="20">
        <f t="shared" si="18"/>
        <v>37542.751457731654</v>
      </c>
      <c r="AB7" s="20">
        <f t="shared" si="18"/>
        <v>102035.85078069184</v>
      </c>
      <c r="AC7" s="20">
        <f t="shared" si="18"/>
        <v>17258.146993107748</v>
      </c>
      <c r="AD7" s="20">
        <f t="shared" si="18"/>
        <v>2461.8502091099999</v>
      </c>
      <c r="AE7" s="20">
        <f t="shared" si="18"/>
        <v>2506.030881071099</v>
      </c>
      <c r="AF7" s="21">
        <f t="shared" si="4"/>
        <v>1061833.5996896431</v>
      </c>
      <c r="AG7" s="20">
        <f t="shared" si="5"/>
        <v>458046.81404173293</v>
      </c>
      <c r="AH7" s="20">
        <f t="shared" si="6"/>
        <v>153748.49515185671</v>
      </c>
      <c r="AI7" s="20">
        <f t="shared" si="7"/>
        <v>351696.94378288346</v>
      </c>
      <c r="AJ7" s="20">
        <f t="shared" si="8"/>
        <v>74932.262158532874</v>
      </c>
      <c r="AK7" s="20">
        <f t="shared" si="9"/>
        <v>12101.6338122</v>
      </c>
      <c r="AL7" s="20">
        <f t="shared" si="10"/>
        <v>11307.450742437253</v>
      </c>
      <c r="AM7" s="141">
        <v>0</v>
      </c>
      <c r="AN7" s="142">
        <f>AF7/$AF$6*100</f>
        <v>51.392127507240282</v>
      </c>
    </row>
    <row r="8" spans="1:40" s="15" customFormat="1" ht="15" customHeight="1">
      <c r="A8" s="23" t="s">
        <v>9</v>
      </c>
      <c r="B8" s="24" t="s">
        <v>10</v>
      </c>
      <c r="C8" s="102" t="s">
        <v>380</v>
      </c>
      <c r="D8" s="175">
        <f t="shared" si="11"/>
        <v>1081.4780000000001</v>
      </c>
      <c r="E8" s="123">
        <v>1081.4780000000001</v>
      </c>
      <c r="F8" s="123"/>
      <c r="G8" s="123"/>
      <c r="H8" s="123"/>
      <c r="I8" s="123">
        <v>0</v>
      </c>
      <c r="J8" s="123"/>
      <c r="K8" s="175">
        <f t="shared" si="13"/>
        <v>916.97799999999995</v>
      </c>
      <c r="L8" s="26">
        <v>916.97799999999995</v>
      </c>
      <c r="M8" s="26"/>
      <c r="N8" s="26"/>
      <c r="O8" s="26"/>
      <c r="P8" s="26">
        <v>0</v>
      </c>
      <c r="Q8" s="26"/>
      <c r="R8" s="175">
        <f t="shared" si="15"/>
        <v>981.16600000000005</v>
      </c>
      <c r="S8" s="26">
        <v>981.16600000000005</v>
      </c>
      <c r="T8" s="26"/>
      <c r="U8" s="26"/>
      <c r="V8" s="26"/>
      <c r="W8" s="26">
        <v>0</v>
      </c>
      <c r="X8" s="26"/>
      <c r="Y8" s="175">
        <f t="shared" si="17"/>
        <v>1125.1660000000002</v>
      </c>
      <c r="Z8" s="26">
        <v>981.16600000000005</v>
      </c>
      <c r="AA8" s="26"/>
      <c r="AB8" s="26"/>
      <c r="AC8" s="26"/>
      <c r="AD8" s="26">
        <v>144</v>
      </c>
      <c r="AE8" s="26"/>
      <c r="AF8" s="21">
        <f t="shared" si="4"/>
        <v>4104.7880000000005</v>
      </c>
      <c r="AG8" s="123">
        <f t="shared" si="5"/>
        <v>3960.7880000000005</v>
      </c>
      <c r="AH8" s="123">
        <f t="shared" si="6"/>
        <v>0</v>
      </c>
      <c r="AI8" s="123">
        <f t="shared" si="7"/>
        <v>0</v>
      </c>
      <c r="AJ8" s="123">
        <f t="shared" si="8"/>
        <v>0</v>
      </c>
      <c r="AK8" s="123">
        <f t="shared" si="9"/>
        <v>144</v>
      </c>
      <c r="AL8" s="123">
        <f t="shared" si="10"/>
        <v>0</v>
      </c>
      <c r="AM8" s="141">
        <v>0</v>
      </c>
      <c r="AN8" s="142">
        <f t="shared" ref="AN8:AN76" si="19">AF8/$AF$6*100</f>
        <v>0.19866934738912786</v>
      </c>
    </row>
    <row r="9" spans="1:40" s="15" customFormat="1" ht="15" customHeight="1">
      <c r="A9" s="27" t="s">
        <v>11</v>
      </c>
      <c r="B9" s="28" t="s">
        <v>12</v>
      </c>
      <c r="C9" s="102"/>
      <c r="D9" s="167">
        <f t="shared" si="11"/>
        <v>77994.333380840151</v>
      </c>
      <c r="E9" s="26">
        <f t="shared" ref="E9:J9" si="20">E10+E11+E12+E13+E14+E15+E16</f>
        <v>13441.372960840159</v>
      </c>
      <c r="F9" s="26">
        <f t="shared" si="20"/>
        <v>10901.663656722463</v>
      </c>
      <c r="G9" s="26">
        <f t="shared" si="20"/>
        <v>50416.852055801843</v>
      </c>
      <c r="H9" s="26">
        <f t="shared" si="20"/>
        <v>3218.5631074756939</v>
      </c>
      <c r="I9" s="26">
        <f t="shared" si="20"/>
        <v>15.881600000000001</v>
      </c>
      <c r="J9" s="26">
        <f t="shared" si="20"/>
        <v>0</v>
      </c>
      <c r="K9" s="167">
        <f t="shared" si="13"/>
        <v>46294.967489336908</v>
      </c>
      <c r="L9" s="26">
        <f t="shared" ref="L9:Q9" si="21">L10+L11+L12+L13+L14+L15+L16</f>
        <v>13310.849254336901</v>
      </c>
      <c r="M9" s="26">
        <f t="shared" si="21"/>
        <v>3015.8706105956708</v>
      </c>
      <c r="N9" s="26">
        <f t="shared" si="21"/>
        <v>26983.758553185857</v>
      </c>
      <c r="O9" s="26">
        <f t="shared" si="21"/>
        <v>2964.775791218472</v>
      </c>
      <c r="P9" s="26">
        <f t="shared" si="21"/>
        <v>19.713280000000001</v>
      </c>
      <c r="Q9" s="26">
        <f t="shared" si="21"/>
        <v>0</v>
      </c>
      <c r="R9" s="167">
        <f t="shared" si="15"/>
        <v>27334.788075179378</v>
      </c>
      <c r="S9" s="26">
        <f t="shared" ref="S9:X9" si="22">S10+S11+S12+S13+S14+S15+S16</f>
        <v>13885.081557493637</v>
      </c>
      <c r="T9" s="26">
        <f t="shared" si="22"/>
        <v>2873.5210364698873</v>
      </c>
      <c r="U9" s="26">
        <f t="shared" si="22"/>
        <v>8011.1009478208707</v>
      </c>
      <c r="V9" s="26">
        <f t="shared" si="22"/>
        <v>2548.1204788972423</v>
      </c>
      <c r="W9" s="26">
        <f t="shared" si="22"/>
        <v>16.96405449774096</v>
      </c>
      <c r="X9" s="26">
        <f t="shared" si="22"/>
        <v>0</v>
      </c>
      <c r="Y9" s="167">
        <f t="shared" si="17"/>
        <v>67207.678966877022</v>
      </c>
      <c r="Z9" s="26">
        <f t="shared" ref="Z9:AE9" si="23">Z10+Z11+Z12+Z13+Z14+Z15+Z16</f>
        <v>14046.416727034681</v>
      </c>
      <c r="AA9" s="26">
        <f t="shared" si="23"/>
        <v>4588.3065006305878</v>
      </c>
      <c r="AB9" s="26">
        <f t="shared" si="23"/>
        <v>45458.231592531003</v>
      </c>
      <c r="AC9" s="26">
        <f t="shared" si="23"/>
        <v>3036.1849584604083</v>
      </c>
      <c r="AD9" s="26">
        <f t="shared" si="23"/>
        <v>78.539188220347398</v>
      </c>
      <c r="AE9" s="26">
        <f t="shared" si="23"/>
        <v>0</v>
      </c>
      <c r="AF9" s="25">
        <f t="shared" si="4"/>
        <v>218831.76791223345</v>
      </c>
      <c r="AG9" s="26">
        <f t="shared" si="5"/>
        <v>54683.720499705378</v>
      </c>
      <c r="AH9" s="26">
        <f t="shared" si="6"/>
        <v>21379.361804418608</v>
      </c>
      <c r="AI9" s="26">
        <f t="shared" si="7"/>
        <v>130869.94314933958</v>
      </c>
      <c r="AJ9" s="26">
        <f t="shared" si="8"/>
        <v>11767.644336051817</v>
      </c>
      <c r="AK9" s="26">
        <f t="shared" si="9"/>
        <v>131.09812271808835</v>
      </c>
      <c r="AL9" s="26">
        <f t="shared" si="10"/>
        <v>0</v>
      </c>
      <c r="AM9" s="141">
        <v>0</v>
      </c>
      <c r="AN9" s="142">
        <f t="shared" si="19"/>
        <v>10.591330056298281</v>
      </c>
    </row>
    <row r="10" spans="1:40" ht="15" customHeight="1">
      <c r="A10" s="36" t="s">
        <v>13</v>
      </c>
      <c r="B10" s="37" t="s">
        <v>4</v>
      </c>
      <c r="C10" s="103" t="s">
        <v>373</v>
      </c>
      <c r="D10" s="176">
        <f>SUM(E10:J10)</f>
        <v>3887.5072218401588</v>
      </c>
      <c r="E10" s="35">
        <v>2814.6877618401586</v>
      </c>
      <c r="F10" s="35">
        <v>213.41179672246378</v>
      </c>
      <c r="G10" s="35">
        <v>766.19205580184246</v>
      </c>
      <c r="H10" s="35">
        <v>77.334007475693824</v>
      </c>
      <c r="I10" s="35">
        <v>15.881600000000001</v>
      </c>
      <c r="J10" s="35"/>
      <c r="K10" s="176">
        <f t="shared" si="13"/>
        <v>4438.3143093369008</v>
      </c>
      <c r="L10" s="35">
        <v>2790.0337043369009</v>
      </c>
      <c r="M10" s="35">
        <v>400.84798059567106</v>
      </c>
      <c r="N10" s="35">
        <v>1051.2385531858574</v>
      </c>
      <c r="O10" s="35">
        <v>176.48079121847175</v>
      </c>
      <c r="P10" s="35">
        <v>19.713280000000001</v>
      </c>
      <c r="Q10" s="35"/>
      <c r="R10" s="176">
        <f t="shared" si="15"/>
        <v>3945.073684499378</v>
      </c>
      <c r="S10" s="35">
        <v>3230.0015574936369</v>
      </c>
      <c r="T10" s="35">
        <v>258.95664578988726</v>
      </c>
      <c r="U10" s="35">
        <v>333.29094782087077</v>
      </c>
      <c r="V10" s="35">
        <v>105.86047889724195</v>
      </c>
      <c r="W10" s="35">
        <v>16.96405449774096</v>
      </c>
      <c r="X10" s="35"/>
      <c r="Y10" s="176">
        <f t="shared" si="17"/>
        <v>3922.9520617170292</v>
      </c>
      <c r="Z10" s="35">
        <v>2957.1167270346814</v>
      </c>
      <c r="AA10" s="35">
        <v>220.32959547058718</v>
      </c>
      <c r="AB10" s="35">
        <v>597.51159253100468</v>
      </c>
      <c r="AC10" s="35">
        <v>69.454958460408093</v>
      </c>
      <c r="AD10" s="35">
        <v>78.539188220347398</v>
      </c>
      <c r="AE10" s="35"/>
      <c r="AF10" s="32">
        <f t="shared" si="4"/>
        <v>16193.847277393468</v>
      </c>
      <c r="AG10" s="35">
        <f t="shared" si="5"/>
        <v>11791.839750705378</v>
      </c>
      <c r="AH10" s="35">
        <f t="shared" si="6"/>
        <v>1093.5460185786094</v>
      </c>
      <c r="AI10" s="35">
        <f t="shared" si="7"/>
        <v>2748.2331493395754</v>
      </c>
      <c r="AJ10" s="35">
        <f t="shared" si="8"/>
        <v>429.13023605181559</v>
      </c>
      <c r="AK10" s="35">
        <f t="shared" si="9"/>
        <v>131.09812271808835</v>
      </c>
      <c r="AL10" s="35">
        <f t="shared" si="10"/>
        <v>0</v>
      </c>
      <c r="AM10" s="141">
        <v>0</v>
      </c>
      <c r="AN10" s="142">
        <f t="shared" si="19"/>
        <v>0.78377277226472231</v>
      </c>
    </row>
    <row r="11" spans="1:40" ht="15" customHeight="1">
      <c r="A11" s="36" t="s">
        <v>14</v>
      </c>
      <c r="B11" s="37" t="s">
        <v>15</v>
      </c>
      <c r="C11" s="103" t="s">
        <v>373</v>
      </c>
      <c r="D11" s="176">
        <f t="shared" si="11"/>
        <v>10688.25186</v>
      </c>
      <c r="E11" s="35"/>
      <c r="F11" s="35">
        <v>10688.25186</v>
      </c>
      <c r="G11" s="35"/>
      <c r="H11" s="35"/>
      <c r="I11" s="35"/>
      <c r="J11" s="35"/>
      <c r="K11" s="176">
        <f t="shared" si="13"/>
        <v>2615.0226299999999</v>
      </c>
      <c r="L11" s="35"/>
      <c r="M11" s="35">
        <v>2615.0226299999999</v>
      </c>
      <c r="N11" s="35"/>
      <c r="O11" s="35"/>
      <c r="P11" s="35"/>
      <c r="Q11" s="35"/>
      <c r="R11" s="176">
        <f t="shared" si="15"/>
        <v>2614.5643906800001</v>
      </c>
      <c r="S11" s="35"/>
      <c r="T11" s="35">
        <v>2614.5643906800001</v>
      </c>
      <c r="U11" s="35"/>
      <c r="V11" s="35"/>
      <c r="W11" s="35"/>
      <c r="X11" s="35"/>
      <c r="Y11" s="176">
        <f t="shared" si="17"/>
        <v>4367.9769051600006</v>
      </c>
      <c r="Z11" s="35"/>
      <c r="AA11" s="35">
        <v>4367.9769051600006</v>
      </c>
      <c r="AB11" s="35"/>
      <c r="AC11" s="35"/>
      <c r="AD11" s="35"/>
      <c r="AE11" s="35"/>
      <c r="AF11" s="32">
        <f t="shared" si="4"/>
        <v>20285.815785840001</v>
      </c>
      <c r="AG11" s="35">
        <f t="shared" si="5"/>
        <v>0</v>
      </c>
      <c r="AH11" s="35">
        <f t="shared" si="6"/>
        <v>20285.815785840001</v>
      </c>
      <c r="AI11" s="35">
        <f t="shared" si="7"/>
        <v>0</v>
      </c>
      <c r="AJ11" s="35">
        <f t="shared" si="8"/>
        <v>0</v>
      </c>
      <c r="AK11" s="35">
        <f t="shared" si="9"/>
        <v>0</v>
      </c>
      <c r="AL11" s="35">
        <f t="shared" si="10"/>
        <v>0</v>
      </c>
      <c r="AM11" s="141">
        <v>0</v>
      </c>
      <c r="AN11" s="142">
        <f t="shared" si="19"/>
        <v>0.98182166373242674</v>
      </c>
    </row>
    <row r="12" spans="1:40" ht="15" customHeight="1">
      <c r="A12" s="52" t="s">
        <v>16</v>
      </c>
      <c r="B12" s="37" t="s">
        <v>229</v>
      </c>
      <c r="C12" s="104" t="s">
        <v>374</v>
      </c>
      <c r="D12" s="176">
        <f t="shared" si="11"/>
        <v>474.33149900000001</v>
      </c>
      <c r="E12" s="35">
        <v>474.33149900000001</v>
      </c>
      <c r="F12" s="35"/>
      <c r="G12" s="35"/>
      <c r="H12" s="35"/>
      <c r="I12" s="35"/>
      <c r="J12" s="35"/>
      <c r="K12" s="176">
        <f t="shared" si="13"/>
        <v>479.60185000000001</v>
      </c>
      <c r="L12" s="35">
        <v>479.60185000000001</v>
      </c>
      <c r="M12" s="35"/>
      <c r="N12" s="35"/>
      <c r="O12" s="35"/>
      <c r="P12" s="35"/>
      <c r="Q12" s="35"/>
      <c r="R12" s="176">
        <f t="shared" si="15"/>
        <v>518.80999999999995</v>
      </c>
      <c r="S12" s="35">
        <v>518.80999999999995</v>
      </c>
      <c r="T12" s="35"/>
      <c r="U12" s="35"/>
      <c r="V12" s="35"/>
      <c r="W12" s="35"/>
      <c r="X12" s="35"/>
      <c r="Y12" s="176">
        <f t="shared" si="17"/>
        <v>518.80999999999995</v>
      </c>
      <c r="Z12" s="35">
        <v>518.80999999999995</v>
      </c>
      <c r="AA12" s="35"/>
      <c r="AB12" s="35"/>
      <c r="AC12" s="35"/>
      <c r="AD12" s="35"/>
      <c r="AE12" s="35"/>
      <c r="AF12" s="32">
        <f t="shared" si="4"/>
        <v>1991.5533489999998</v>
      </c>
      <c r="AG12" s="35">
        <f t="shared" si="5"/>
        <v>1991.5533489999998</v>
      </c>
      <c r="AH12" s="35">
        <f t="shared" si="6"/>
        <v>0</v>
      </c>
      <c r="AI12" s="35">
        <f t="shared" si="7"/>
        <v>0</v>
      </c>
      <c r="AJ12" s="35">
        <f t="shared" si="8"/>
        <v>0</v>
      </c>
      <c r="AK12" s="35">
        <f t="shared" si="9"/>
        <v>0</v>
      </c>
      <c r="AL12" s="35">
        <f t="shared" si="10"/>
        <v>0</v>
      </c>
      <c r="AM12" s="141">
        <v>0</v>
      </c>
      <c r="AN12" s="142">
        <f t="shared" si="19"/>
        <v>9.6390021637283566E-2</v>
      </c>
    </row>
    <row r="13" spans="1:40" ht="15" customHeight="1">
      <c r="A13" s="52" t="s">
        <v>17</v>
      </c>
      <c r="B13" s="37" t="s">
        <v>20</v>
      </c>
      <c r="C13" s="104" t="s">
        <v>374</v>
      </c>
      <c r="D13" s="176">
        <f t="shared" si="11"/>
        <v>49650.66</v>
      </c>
      <c r="E13" s="35"/>
      <c r="F13" s="35"/>
      <c r="G13" s="35">
        <v>49650.66</v>
      </c>
      <c r="H13" s="35"/>
      <c r="I13" s="35"/>
      <c r="J13" s="35"/>
      <c r="K13" s="176">
        <f t="shared" si="13"/>
        <v>25932.52</v>
      </c>
      <c r="L13" s="35"/>
      <c r="M13" s="35"/>
      <c r="N13" s="35">
        <v>25932.52</v>
      </c>
      <c r="O13" s="35"/>
      <c r="P13" s="35"/>
      <c r="Q13" s="35"/>
      <c r="R13" s="176">
        <f t="shared" si="15"/>
        <v>7677.81</v>
      </c>
      <c r="S13" s="35"/>
      <c r="T13" s="35"/>
      <c r="U13" s="35">
        <v>7677.81</v>
      </c>
      <c r="V13" s="35"/>
      <c r="W13" s="35"/>
      <c r="X13" s="35"/>
      <c r="Y13" s="176">
        <f t="shared" si="17"/>
        <v>44860.72</v>
      </c>
      <c r="Z13" s="35"/>
      <c r="AA13" s="35"/>
      <c r="AB13" s="35">
        <v>44860.72</v>
      </c>
      <c r="AC13" s="35"/>
      <c r="AD13" s="35"/>
      <c r="AE13" s="35"/>
      <c r="AF13" s="32">
        <f t="shared" si="4"/>
        <v>128121.71</v>
      </c>
      <c r="AG13" s="35">
        <f t="shared" si="5"/>
        <v>0</v>
      </c>
      <c r="AH13" s="35">
        <f t="shared" si="6"/>
        <v>0</v>
      </c>
      <c r="AI13" s="35">
        <f t="shared" si="7"/>
        <v>128121.71</v>
      </c>
      <c r="AJ13" s="35">
        <f t="shared" si="8"/>
        <v>0</v>
      </c>
      <c r="AK13" s="35">
        <f t="shared" si="9"/>
        <v>0</v>
      </c>
      <c r="AL13" s="35">
        <f t="shared" si="10"/>
        <v>0</v>
      </c>
      <c r="AM13" s="141">
        <v>0</v>
      </c>
      <c r="AN13" s="143">
        <f t="shared" si="19"/>
        <v>6.2010161090119862</v>
      </c>
    </row>
    <row r="14" spans="1:40" ht="15" customHeight="1">
      <c r="A14" s="52" t="s">
        <v>18</v>
      </c>
      <c r="B14" s="37" t="s">
        <v>23</v>
      </c>
      <c r="C14" s="104" t="s">
        <v>374</v>
      </c>
      <c r="D14" s="176">
        <f t="shared" si="11"/>
        <v>10.8537</v>
      </c>
      <c r="E14" s="35">
        <v>10.8537</v>
      </c>
      <c r="F14" s="35"/>
      <c r="G14" s="35"/>
      <c r="H14" s="35"/>
      <c r="I14" s="35"/>
      <c r="J14" s="35"/>
      <c r="K14" s="176">
        <f t="shared" si="13"/>
        <v>10.8537</v>
      </c>
      <c r="L14" s="35">
        <v>10.8537</v>
      </c>
      <c r="M14" s="35"/>
      <c r="N14" s="35"/>
      <c r="O14" s="35"/>
      <c r="P14" s="35"/>
      <c r="Q14" s="35"/>
      <c r="R14" s="176">
        <f t="shared" si="15"/>
        <v>11.41</v>
      </c>
      <c r="S14" s="35">
        <v>11.41</v>
      </c>
      <c r="T14" s="35"/>
      <c r="U14" s="35"/>
      <c r="V14" s="35"/>
      <c r="W14" s="35"/>
      <c r="X14" s="35"/>
      <c r="Y14" s="176">
        <f t="shared" si="17"/>
        <v>11.41</v>
      </c>
      <c r="Z14" s="35">
        <v>11.41</v>
      </c>
      <c r="AA14" s="35"/>
      <c r="AB14" s="35"/>
      <c r="AC14" s="35"/>
      <c r="AD14" s="35"/>
      <c r="AE14" s="35"/>
      <c r="AF14" s="32">
        <f t="shared" si="4"/>
        <v>44.5274</v>
      </c>
      <c r="AG14" s="35">
        <f t="shared" si="5"/>
        <v>44.5274</v>
      </c>
      <c r="AH14" s="35">
        <f t="shared" si="6"/>
        <v>0</v>
      </c>
      <c r="AI14" s="35">
        <f t="shared" si="7"/>
        <v>0</v>
      </c>
      <c r="AJ14" s="35">
        <f t="shared" si="8"/>
        <v>0</v>
      </c>
      <c r="AK14" s="35">
        <f t="shared" si="9"/>
        <v>0</v>
      </c>
      <c r="AL14" s="35">
        <f t="shared" si="10"/>
        <v>0</v>
      </c>
      <c r="AM14" s="141">
        <v>0</v>
      </c>
      <c r="AN14" s="142">
        <f t="shared" si="19"/>
        <v>2.1551002144165913E-3</v>
      </c>
    </row>
    <row r="15" spans="1:40" ht="15" customHeight="1">
      <c r="A15" s="52" t="s">
        <v>19</v>
      </c>
      <c r="B15" s="37" t="s">
        <v>22</v>
      </c>
      <c r="C15" s="104" t="s">
        <v>374</v>
      </c>
      <c r="D15" s="176">
        <f t="shared" si="11"/>
        <v>3141.2291</v>
      </c>
      <c r="E15" s="35"/>
      <c r="F15" s="35"/>
      <c r="G15" s="35"/>
      <c r="H15" s="35">
        <v>3141.2291</v>
      </c>
      <c r="I15" s="35"/>
      <c r="J15" s="35"/>
      <c r="K15" s="176">
        <f>SUM(L15:Q15)</f>
        <v>2788.2950000000001</v>
      </c>
      <c r="L15" s="35"/>
      <c r="M15" s="35"/>
      <c r="N15" s="35"/>
      <c r="O15" s="35">
        <v>2788.2950000000001</v>
      </c>
      <c r="P15" s="35"/>
      <c r="Q15" s="35"/>
      <c r="R15" s="176">
        <f>SUM(S15:X15)</f>
        <v>2442.2600000000002</v>
      </c>
      <c r="S15" s="35"/>
      <c r="T15" s="35"/>
      <c r="U15" s="35"/>
      <c r="V15" s="35">
        <v>2442.2600000000002</v>
      </c>
      <c r="W15" s="35"/>
      <c r="X15" s="35"/>
      <c r="Y15" s="176">
        <f>SUM(Z15:AE15)</f>
        <v>2966.73</v>
      </c>
      <c r="Z15" s="35"/>
      <c r="AA15" s="35"/>
      <c r="AB15" s="35"/>
      <c r="AC15" s="35">
        <v>2966.73</v>
      </c>
      <c r="AD15" s="35"/>
      <c r="AE15" s="35"/>
      <c r="AF15" s="32">
        <f t="shared" si="4"/>
        <v>11338.5141</v>
      </c>
      <c r="AG15" s="35">
        <f t="shared" si="5"/>
        <v>0</v>
      </c>
      <c r="AH15" s="35">
        <f t="shared" si="6"/>
        <v>0</v>
      </c>
      <c r="AI15" s="35">
        <f t="shared" si="7"/>
        <v>0</v>
      </c>
      <c r="AJ15" s="35">
        <f t="shared" si="8"/>
        <v>11338.5141</v>
      </c>
      <c r="AK15" s="35">
        <f t="shared" si="9"/>
        <v>0</v>
      </c>
      <c r="AL15" s="35">
        <f t="shared" si="10"/>
        <v>0</v>
      </c>
      <c r="AM15" s="141">
        <v>0</v>
      </c>
      <c r="AN15" s="142">
        <f t="shared" si="19"/>
        <v>0.54877747562344859</v>
      </c>
    </row>
    <row r="16" spans="1:40" ht="15" customHeight="1">
      <c r="A16" s="52" t="s">
        <v>21</v>
      </c>
      <c r="B16" s="37" t="s">
        <v>24</v>
      </c>
      <c r="C16" s="103" t="s">
        <v>375</v>
      </c>
      <c r="D16" s="176">
        <f>SUM(E16:J16)</f>
        <v>10141.5</v>
      </c>
      <c r="E16" s="35">
        <v>10141.5</v>
      </c>
      <c r="F16" s="35"/>
      <c r="G16" s="35"/>
      <c r="H16" s="35"/>
      <c r="I16" s="35">
        <v>0</v>
      </c>
      <c r="J16" s="35"/>
      <c r="K16" s="176">
        <f>SUM(L16:Q16)</f>
        <v>10030.36</v>
      </c>
      <c r="L16" s="35">
        <v>10030.36</v>
      </c>
      <c r="M16" s="35"/>
      <c r="N16" s="35"/>
      <c r="O16" s="35"/>
      <c r="P16" s="35">
        <v>0</v>
      </c>
      <c r="Q16" s="35"/>
      <c r="R16" s="176">
        <f>SUM(S16:X16)</f>
        <v>10124.86</v>
      </c>
      <c r="S16" s="35">
        <v>10124.86</v>
      </c>
      <c r="T16" s="35"/>
      <c r="U16" s="35"/>
      <c r="V16" s="35"/>
      <c r="W16" s="35">
        <v>0</v>
      </c>
      <c r="X16" s="35"/>
      <c r="Y16" s="176">
        <f>SUM(Z16:AE16)</f>
        <v>10559.08</v>
      </c>
      <c r="Z16" s="35">
        <v>10559.08</v>
      </c>
      <c r="AA16" s="35"/>
      <c r="AB16" s="35"/>
      <c r="AC16" s="35"/>
      <c r="AD16" s="35">
        <v>0</v>
      </c>
      <c r="AE16" s="35"/>
      <c r="AF16" s="32">
        <f t="shared" si="4"/>
        <v>40855.800000000003</v>
      </c>
      <c r="AG16" s="35">
        <f t="shared" si="5"/>
        <v>40855.800000000003</v>
      </c>
      <c r="AH16" s="35">
        <f t="shared" si="6"/>
        <v>0</v>
      </c>
      <c r="AI16" s="35">
        <f t="shared" si="7"/>
        <v>0</v>
      </c>
      <c r="AJ16" s="35">
        <f t="shared" si="8"/>
        <v>0</v>
      </c>
      <c r="AK16" s="35">
        <f t="shared" si="9"/>
        <v>0</v>
      </c>
      <c r="AL16" s="35">
        <f t="shared" si="10"/>
        <v>0</v>
      </c>
      <c r="AM16" s="141">
        <v>0</v>
      </c>
      <c r="AN16" s="142">
        <f t="shared" si="19"/>
        <v>1.9773969138139971</v>
      </c>
    </row>
    <row r="17" spans="1:42" s="42" customFormat="1" ht="25.5" customHeight="1">
      <c r="A17" s="38" t="s">
        <v>25</v>
      </c>
      <c r="B17" s="39" t="s">
        <v>26</v>
      </c>
      <c r="C17" s="102"/>
      <c r="D17" s="177">
        <f t="shared" si="11"/>
        <v>79182.90400000001</v>
      </c>
      <c r="E17" s="40">
        <f t="shared" ref="E17:J17" si="24">E18+E19+E20</f>
        <v>19579.905886110741</v>
      </c>
      <c r="F17" s="40">
        <f t="shared" si="24"/>
        <v>24081.776110744981</v>
      </c>
      <c r="G17" s="40">
        <f t="shared" si="24"/>
        <v>25019.431886542065</v>
      </c>
      <c r="H17" s="40">
        <f t="shared" si="24"/>
        <v>10496.790116602215</v>
      </c>
      <c r="I17" s="40">
        <f t="shared" si="24"/>
        <v>5</v>
      </c>
      <c r="J17" s="40">
        <f t="shared" si="24"/>
        <v>0</v>
      </c>
      <c r="K17" s="177">
        <f t="shared" si="13"/>
        <v>84591.145148666677</v>
      </c>
      <c r="L17" s="40">
        <f t="shared" ref="L17:Q17" si="25">L18+L19+L20</f>
        <v>20533.007666666665</v>
      </c>
      <c r="M17" s="40">
        <f t="shared" si="25"/>
        <v>24817.792000000001</v>
      </c>
      <c r="N17" s="40">
        <f t="shared" si="25"/>
        <v>28198.786212549621</v>
      </c>
      <c r="O17" s="40">
        <f t="shared" si="25"/>
        <v>11036.559269450381</v>
      </c>
      <c r="P17" s="40">
        <f t="shared" si="25"/>
        <v>5</v>
      </c>
      <c r="Q17" s="40">
        <f t="shared" si="25"/>
        <v>0</v>
      </c>
      <c r="R17" s="177">
        <f t="shared" si="15"/>
        <v>88814.77307166667</v>
      </c>
      <c r="S17" s="40">
        <f t="shared" ref="S17:X17" si="26">S18+S19+S20</f>
        <v>19323.921666666665</v>
      </c>
      <c r="T17" s="40">
        <f t="shared" si="26"/>
        <v>24746.452000000001</v>
      </c>
      <c r="U17" s="40">
        <f t="shared" si="26"/>
        <v>31751.899045002094</v>
      </c>
      <c r="V17" s="40">
        <f t="shared" si="26"/>
        <v>12654.662359997905</v>
      </c>
      <c r="W17" s="40">
        <f t="shared" si="26"/>
        <v>337.83800000000002</v>
      </c>
      <c r="X17" s="40">
        <f t="shared" si="26"/>
        <v>0</v>
      </c>
      <c r="Y17" s="177">
        <f t="shared" si="17"/>
        <v>83181.627256666674</v>
      </c>
      <c r="Z17" s="40">
        <f t="shared" ref="Z17:AE17" si="27">Z18+Z19+Z20</f>
        <v>19587.078666666668</v>
      </c>
      <c r="AA17" s="40">
        <f t="shared" si="27"/>
        <v>24746.452000000001</v>
      </c>
      <c r="AB17" s="40">
        <f t="shared" si="27"/>
        <v>27998.626728364394</v>
      </c>
      <c r="AC17" s="40">
        <f t="shared" si="27"/>
        <v>10844.469861635604</v>
      </c>
      <c r="AD17" s="40">
        <f t="shared" si="27"/>
        <v>5</v>
      </c>
      <c r="AE17" s="40">
        <f t="shared" si="27"/>
        <v>0</v>
      </c>
      <c r="AF17" s="41">
        <f t="shared" si="4"/>
        <v>335770.44947699999</v>
      </c>
      <c r="AG17" s="40">
        <f t="shared" si="5"/>
        <v>79023.913886110735</v>
      </c>
      <c r="AH17" s="40">
        <f t="shared" si="6"/>
        <v>98392.472110744988</v>
      </c>
      <c r="AI17" s="40">
        <f t="shared" si="7"/>
        <v>112968.74387245817</v>
      </c>
      <c r="AJ17" s="40">
        <f t="shared" si="8"/>
        <v>45032.481607686103</v>
      </c>
      <c r="AK17" s="40">
        <f t="shared" si="9"/>
        <v>352.83800000000002</v>
      </c>
      <c r="AL17" s="40">
        <f t="shared" si="10"/>
        <v>0</v>
      </c>
      <c r="AM17" s="141">
        <v>0</v>
      </c>
      <c r="AN17" s="142">
        <f t="shared" si="19"/>
        <v>16.251094105261881</v>
      </c>
    </row>
    <row r="18" spans="1:42" ht="15" customHeight="1">
      <c r="A18" s="36" t="s">
        <v>27</v>
      </c>
      <c r="B18" s="43" t="s">
        <v>230</v>
      </c>
      <c r="C18" s="105" t="s">
        <v>390</v>
      </c>
      <c r="D18" s="176">
        <f t="shared" si="11"/>
        <v>78030.950000000012</v>
      </c>
      <c r="E18" s="35">
        <v>19050.14</v>
      </c>
      <c r="F18" s="35">
        <v>23563.63</v>
      </c>
      <c r="G18" s="35">
        <v>24929.47</v>
      </c>
      <c r="H18" s="35">
        <v>10487.71</v>
      </c>
      <c r="I18" s="35">
        <v>0</v>
      </c>
      <c r="J18" s="35"/>
      <c r="K18" s="176">
        <f t="shared" si="13"/>
        <v>78030.950000000012</v>
      </c>
      <c r="L18" s="35">
        <v>19050.14</v>
      </c>
      <c r="M18" s="35">
        <v>23563.63</v>
      </c>
      <c r="N18" s="35">
        <v>24929.47</v>
      </c>
      <c r="O18" s="35">
        <v>10487.71</v>
      </c>
      <c r="P18" s="35">
        <v>0</v>
      </c>
      <c r="Q18" s="35"/>
      <c r="R18" s="176">
        <f t="shared" si="15"/>
        <v>78030.950000000012</v>
      </c>
      <c r="S18" s="35">
        <v>19050.14</v>
      </c>
      <c r="T18" s="35">
        <v>23563.63</v>
      </c>
      <c r="U18" s="35">
        <v>24929.47</v>
      </c>
      <c r="V18" s="35">
        <v>10487.71</v>
      </c>
      <c r="W18" s="35">
        <v>0</v>
      </c>
      <c r="X18" s="35"/>
      <c r="Y18" s="176">
        <f t="shared" si="17"/>
        <v>78030.950000000012</v>
      </c>
      <c r="Z18" s="35">
        <v>19050.14</v>
      </c>
      <c r="AA18" s="35">
        <v>23563.63</v>
      </c>
      <c r="AB18" s="35">
        <v>24929.47</v>
      </c>
      <c r="AC18" s="35">
        <v>10487.71</v>
      </c>
      <c r="AD18" s="35">
        <v>0</v>
      </c>
      <c r="AE18" s="35"/>
      <c r="AF18" s="32">
        <f t="shared" si="4"/>
        <v>312123.80000000005</v>
      </c>
      <c r="AG18" s="35">
        <f t="shared" si="5"/>
        <v>76200.56</v>
      </c>
      <c r="AH18" s="35">
        <f t="shared" si="6"/>
        <v>94254.52</v>
      </c>
      <c r="AI18" s="35">
        <f t="shared" si="7"/>
        <v>99717.88</v>
      </c>
      <c r="AJ18" s="35">
        <f t="shared" si="8"/>
        <v>41950.84</v>
      </c>
      <c r="AK18" s="35">
        <f t="shared" si="9"/>
        <v>0</v>
      </c>
      <c r="AL18" s="35">
        <f t="shared" si="10"/>
        <v>0</v>
      </c>
      <c r="AM18" s="141">
        <v>0</v>
      </c>
      <c r="AN18" s="143">
        <f t="shared" si="19"/>
        <v>15.106610049194908</v>
      </c>
      <c r="AO18" s="144">
        <f>AG18-26754.21</f>
        <v>49446.35</v>
      </c>
      <c r="AP18" s="144">
        <f>AO18+AH18+AI18+AJ18</f>
        <v>285369.58999999997</v>
      </c>
    </row>
    <row r="19" spans="1:42" ht="15" customHeight="1">
      <c r="A19" s="36" t="s">
        <v>28</v>
      </c>
      <c r="B19" s="37" t="s">
        <v>410</v>
      </c>
      <c r="C19" s="103" t="s">
        <v>376</v>
      </c>
      <c r="D19" s="176">
        <f t="shared" si="11"/>
        <v>1151.954</v>
      </c>
      <c r="E19" s="35">
        <v>529.76588611073976</v>
      </c>
      <c r="F19" s="35">
        <v>518.14611074498021</v>
      </c>
      <c r="G19" s="35">
        <v>89.961886542065059</v>
      </c>
      <c r="H19" s="35">
        <v>9.0801166022150355</v>
      </c>
      <c r="I19" s="35">
        <v>5</v>
      </c>
      <c r="J19" s="35"/>
      <c r="K19" s="176">
        <f t="shared" si="13"/>
        <v>2344.9936666666663</v>
      </c>
      <c r="L19" s="35">
        <v>216.03666666666669</v>
      </c>
      <c r="M19" s="35">
        <v>1254.1619999999998</v>
      </c>
      <c r="N19" s="35">
        <v>744.76470663735233</v>
      </c>
      <c r="O19" s="35">
        <v>125.0302933626476</v>
      </c>
      <c r="P19" s="35">
        <v>5</v>
      </c>
      <c r="Q19" s="35"/>
      <c r="R19" s="176">
        <f t="shared" si="15"/>
        <v>2807.5846666666666</v>
      </c>
      <c r="S19" s="35">
        <v>137.31666666666669</v>
      </c>
      <c r="T19" s="35">
        <v>1182.8219999999999</v>
      </c>
      <c r="U19" s="35">
        <v>872.48706626290573</v>
      </c>
      <c r="V19" s="35">
        <v>277.12093373709433</v>
      </c>
      <c r="W19" s="35">
        <v>337.83800000000002</v>
      </c>
      <c r="X19" s="35"/>
      <c r="Y19" s="176">
        <f t="shared" si="17"/>
        <v>2949.7356666666665</v>
      </c>
      <c r="Z19" s="35">
        <v>407.91666666666674</v>
      </c>
      <c r="AA19" s="35">
        <v>1182.8219999999999</v>
      </c>
      <c r="AB19" s="35">
        <v>1212.9977171263254</v>
      </c>
      <c r="AC19" s="35">
        <v>140.99928287367433</v>
      </c>
      <c r="AD19" s="35">
        <v>5</v>
      </c>
      <c r="AE19" s="35"/>
      <c r="AF19" s="32">
        <f t="shared" si="4"/>
        <v>9254.268</v>
      </c>
      <c r="AG19" s="35">
        <f t="shared" si="5"/>
        <v>1291.0358861107397</v>
      </c>
      <c r="AH19" s="35">
        <f t="shared" si="6"/>
        <v>4137.95211074498</v>
      </c>
      <c r="AI19" s="35">
        <f t="shared" si="7"/>
        <v>2920.2113765686486</v>
      </c>
      <c r="AJ19" s="35">
        <f t="shared" si="8"/>
        <v>552.23062657563128</v>
      </c>
      <c r="AK19" s="35">
        <f t="shared" si="9"/>
        <v>352.83800000000002</v>
      </c>
      <c r="AL19" s="35">
        <f t="shared" si="10"/>
        <v>0</v>
      </c>
      <c r="AM19" s="141">
        <v>0</v>
      </c>
      <c r="AN19" s="142">
        <f t="shared" si="19"/>
        <v>0.44790117884872233</v>
      </c>
    </row>
    <row r="20" spans="1:42" ht="15" customHeight="1">
      <c r="A20" s="36" t="s">
        <v>29</v>
      </c>
      <c r="B20" s="37" t="s">
        <v>30</v>
      </c>
      <c r="C20" s="103" t="s">
        <v>377</v>
      </c>
      <c r="D20" s="176">
        <f t="shared" si="11"/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/>
      <c r="K20" s="176">
        <f t="shared" si="13"/>
        <v>4215.2014819999995</v>
      </c>
      <c r="L20" s="35">
        <v>1266.8309999999999</v>
      </c>
      <c r="M20" s="35">
        <v>0</v>
      </c>
      <c r="N20" s="35">
        <v>2524.5515059122658</v>
      </c>
      <c r="O20" s="35">
        <v>423.8189760877342</v>
      </c>
      <c r="P20" s="35">
        <v>0</v>
      </c>
      <c r="Q20" s="35"/>
      <c r="R20" s="176">
        <f t="shared" si="15"/>
        <v>7976.2384049999982</v>
      </c>
      <c r="S20" s="35">
        <v>136.465</v>
      </c>
      <c r="T20" s="35">
        <v>0</v>
      </c>
      <c r="U20" s="35">
        <v>5949.9419787391871</v>
      </c>
      <c r="V20" s="35">
        <v>1889.8314262608114</v>
      </c>
      <c r="W20" s="35">
        <v>0</v>
      </c>
      <c r="X20" s="35"/>
      <c r="Y20" s="176">
        <f t="shared" si="17"/>
        <v>2200.9415899999999</v>
      </c>
      <c r="Z20" s="35">
        <v>129.02199999999999</v>
      </c>
      <c r="AA20" s="35">
        <v>0</v>
      </c>
      <c r="AB20" s="35">
        <v>1856.1590112380695</v>
      </c>
      <c r="AC20" s="35">
        <v>215.76057876193033</v>
      </c>
      <c r="AD20" s="35">
        <v>0</v>
      </c>
      <c r="AE20" s="35"/>
      <c r="AF20" s="32">
        <f t="shared" si="4"/>
        <v>14392.381476999997</v>
      </c>
      <c r="AG20" s="35">
        <f t="shared" si="5"/>
        <v>1532.3179999999998</v>
      </c>
      <c r="AH20" s="35">
        <f t="shared" si="6"/>
        <v>0</v>
      </c>
      <c r="AI20" s="35">
        <f t="shared" si="7"/>
        <v>10330.652495889522</v>
      </c>
      <c r="AJ20" s="35">
        <f t="shared" si="8"/>
        <v>2529.4109811104763</v>
      </c>
      <c r="AK20" s="35">
        <f t="shared" si="9"/>
        <v>0</v>
      </c>
      <c r="AL20" s="35">
        <f t="shared" si="10"/>
        <v>0</v>
      </c>
      <c r="AM20" s="141">
        <v>0</v>
      </c>
      <c r="AN20" s="142">
        <f t="shared" si="19"/>
        <v>0.69658287721825374</v>
      </c>
    </row>
    <row r="21" spans="1:42" s="15" customFormat="1" ht="15" customHeight="1">
      <c r="A21" s="23" t="s">
        <v>31</v>
      </c>
      <c r="B21" s="24" t="s">
        <v>32</v>
      </c>
      <c r="C21" s="102"/>
      <c r="D21" s="167">
        <f t="shared" si="11"/>
        <v>29681.171000000002</v>
      </c>
      <c r="E21" s="26">
        <f t="shared" ref="E21:J21" si="28">E22+E23</f>
        <v>27696.662911236403</v>
      </c>
      <c r="F21" s="26">
        <f t="shared" si="28"/>
        <v>0</v>
      </c>
      <c r="G21" s="26">
        <f t="shared" si="28"/>
        <v>0</v>
      </c>
      <c r="H21" s="26">
        <f t="shared" si="28"/>
        <v>0</v>
      </c>
      <c r="I21" s="26">
        <f t="shared" si="28"/>
        <v>798.63800000000003</v>
      </c>
      <c r="J21" s="26">
        <f t="shared" si="28"/>
        <v>1185.8700887635991</v>
      </c>
      <c r="K21" s="167">
        <f t="shared" si="13"/>
        <v>30291.719000000005</v>
      </c>
      <c r="L21" s="26">
        <f t="shared" ref="L21:Q21" si="29">L22+L23</f>
        <v>28157.62851840206</v>
      </c>
      <c r="M21" s="26">
        <f t="shared" si="29"/>
        <v>0</v>
      </c>
      <c r="N21" s="26">
        <f t="shared" si="29"/>
        <v>0</v>
      </c>
      <c r="O21" s="26">
        <f t="shared" si="29"/>
        <v>0</v>
      </c>
      <c r="P21" s="26">
        <f t="shared" si="29"/>
        <v>815.90199999999993</v>
      </c>
      <c r="Q21" s="26">
        <f t="shared" si="29"/>
        <v>1318.1884815979456</v>
      </c>
      <c r="R21" s="167">
        <f t="shared" si="15"/>
        <v>36244.561999999998</v>
      </c>
      <c r="S21" s="26">
        <f t="shared" ref="S21:X21" si="30">S22+S23</f>
        <v>33569.062103378208</v>
      </c>
      <c r="T21" s="26">
        <f t="shared" si="30"/>
        <v>0</v>
      </c>
      <c r="U21" s="26">
        <f t="shared" si="30"/>
        <v>0</v>
      </c>
      <c r="V21" s="26">
        <f t="shared" si="30"/>
        <v>0</v>
      </c>
      <c r="W21" s="26">
        <f t="shared" si="30"/>
        <v>984.226</v>
      </c>
      <c r="X21" s="26">
        <f t="shared" si="30"/>
        <v>1691.273896621791</v>
      </c>
      <c r="Y21" s="167">
        <f t="shared" si="17"/>
        <v>29833.79800000001</v>
      </c>
      <c r="Z21" s="26">
        <f t="shared" ref="Z21:AE21" si="31">Z22+Z23</f>
        <v>27852.879778642106</v>
      </c>
      <c r="AA21" s="26">
        <f t="shared" si="31"/>
        <v>0</v>
      </c>
      <c r="AB21" s="26">
        <f t="shared" si="31"/>
        <v>0</v>
      </c>
      <c r="AC21" s="26">
        <f t="shared" si="31"/>
        <v>0</v>
      </c>
      <c r="AD21" s="26">
        <f t="shared" si="31"/>
        <v>802.95399999999995</v>
      </c>
      <c r="AE21" s="26">
        <f t="shared" si="31"/>
        <v>1177.9642213579011</v>
      </c>
      <c r="AF21" s="25">
        <f t="shared" si="4"/>
        <v>126051.25000000001</v>
      </c>
      <c r="AG21" s="26">
        <f t="shared" si="5"/>
        <v>117276.23331165877</v>
      </c>
      <c r="AH21" s="26">
        <f t="shared" si="6"/>
        <v>0</v>
      </c>
      <c r="AI21" s="26">
        <f t="shared" si="7"/>
        <v>0</v>
      </c>
      <c r="AJ21" s="26">
        <f t="shared" si="8"/>
        <v>0</v>
      </c>
      <c r="AK21" s="26">
        <f t="shared" si="9"/>
        <v>3401.7200000000003</v>
      </c>
      <c r="AL21" s="26">
        <f t="shared" si="10"/>
        <v>5373.2966883412364</v>
      </c>
      <c r="AM21" s="141">
        <v>0</v>
      </c>
      <c r="AN21" s="142">
        <f t="shared" si="19"/>
        <v>6.1008070514442654</v>
      </c>
    </row>
    <row r="22" spans="1:42" ht="15" customHeight="1">
      <c r="A22" s="36" t="s">
        <v>33</v>
      </c>
      <c r="B22" s="37" t="s">
        <v>231</v>
      </c>
      <c r="C22" s="103" t="s">
        <v>378</v>
      </c>
      <c r="D22" s="176">
        <f t="shared" si="11"/>
        <v>27477.65</v>
      </c>
      <c r="E22" s="35">
        <v>25643.057792381736</v>
      </c>
      <c r="F22" s="35">
        <v>0</v>
      </c>
      <c r="G22" s="35">
        <v>0</v>
      </c>
      <c r="H22" s="35">
        <v>0</v>
      </c>
      <c r="I22" s="35">
        <v>736.65</v>
      </c>
      <c r="J22" s="35">
        <v>1097.9422076182655</v>
      </c>
      <c r="K22" s="176">
        <f t="shared" si="13"/>
        <v>27477.650000000005</v>
      </c>
      <c r="L22" s="35">
        <v>25545.115313023874</v>
      </c>
      <c r="M22" s="35">
        <v>0</v>
      </c>
      <c r="N22" s="35">
        <v>0</v>
      </c>
      <c r="O22" s="35">
        <v>0</v>
      </c>
      <c r="P22" s="35">
        <v>736.65</v>
      </c>
      <c r="Q22" s="35">
        <v>1195.8846869761292</v>
      </c>
      <c r="R22" s="176">
        <f t="shared" si="15"/>
        <v>27477.650000000005</v>
      </c>
      <c r="S22" s="35">
        <v>25458.358925066306</v>
      </c>
      <c r="T22" s="35">
        <v>0</v>
      </c>
      <c r="U22" s="35">
        <v>0</v>
      </c>
      <c r="V22" s="35">
        <v>0</v>
      </c>
      <c r="W22" s="35">
        <v>736.65</v>
      </c>
      <c r="X22" s="35">
        <v>1282.6410749336965</v>
      </c>
      <c r="Y22" s="176">
        <f t="shared" si="17"/>
        <v>27477.640000000007</v>
      </c>
      <c r="Z22" s="35">
        <v>25655.939580394934</v>
      </c>
      <c r="AA22" s="35">
        <v>0</v>
      </c>
      <c r="AB22" s="35">
        <v>0</v>
      </c>
      <c r="AC22" s="35">
        <v>0</v>
      </c>
      <c r="AD22" s="35">
        <v>736.65</v>
      </c>
      <c r="AE22" s="35">
        <v>1085.0504196050731</v>
      </c>
      <c r="AF22" s="32">
        <f t="shared" si="4"/>
        <v>109910.59000000003</v>
      </c>
      <c r="AG22" s="35">
        <f t="shared" si="5"/>
        <v>102302.47161086685</v>
      </c>
      <c r="AH22" s="35">
        <f t="shared" si="6"/>
        <v>0</v>
      </c>
      <c r="AI22" s="35">
        <f t="shared" si="7"/>
        <v>0</v>
      </c>
      <c r="AJ22" s="35">
        <f t="shared" si="8"/>
        <v>0</v>
      </c>
      <c r="AK22" s="35">
        <f t="shared" si="9"/>
        <v>2946.6</v>
      </c>
      <c r="AL22" s="35">
        <f t="shared" si="10"/>
        <v>4661.5183891331644</v>
      </c>
      <c r="AM22" s="141">
        <v>0</v>
      </c>
      <c r="AN22" s="142">
        <f t="shared" si="19"/>
        <v>5.3196085124137964</v>
      </c>
    </row>
    <row r="23" spans="1:42" ht="15" customHeight="1">
      <c r="A23" s="36" t="s">
        <v>34</v>
      </c>
      <c r="B23" s="37" t="s">
        <v>232</v>
      </c>
      <c r="C23" s="103" t="s">
        <v>378</v>
      </c>
      <c r="D23" s="176">
        <f t="shared" si="11"/>
        <v>2203.5209999999997</v>
      </c>
      <c r="E23" s="35">
        <v>2053.6051188546662</v>
      </c>
      <c r="F23" s="35">
        <v>0</v>
      </c>
      <c r="G23" s="35">
        <v>0</v>
      </c>
      <c r="H23" s="35">
        <v>0</v>
      </c>
      <c r="I23" s="35">
        <v>61.988000000000007</v>
      </c>
      <c r="J23" s="35">
        <v>87.927881145333643</v>
      </c>
      <c r="K23" s="176">
        <f t="shared" si="13"/>
        <v>2814.069</v>
      </c>
      <c r="L23" s="35">
        <v>2612.5132053781836</v>
      </c>
      <c r="M23" s="35">
        <v>0</v>
      </c>
      <c r="N23" s="35">
        <v>0</v>
      </c>
      <c r="O23" s="35">
        <v>0</v>
      </c>
      <c r="P23" s="35">
        <v>79.251999999999981</v>
      </c>
      <c r="Q23" s="35">
        <v>122.30379462181655</v>
      </c>
      <c r="R23" s="176">
        <f t="shared" si="15"/>
        <v>8766.9119999999984</v>
      </c>
      <c r="S23" s="35">
        <v>8110.7031783119055</v>
      </c>
      <c r="T23" s="35">
        <v>0</v>
      </c>
      <c r="U23" s="35">
        <v>0</v>
      </c>
      <c r="V23" s="35">
        <v>0</v>
      </c>
      <c r="W23" s="35">
        <v>247.57599999999999</v>
      </c>
      <c r="X23" s="35">
        <v>408.63282168809457</v>
      </c>
      <c r="Y23" s="176">
        <f t="shared" si="17"/>
        <v>2356.1579999999999</v>
      </c>
      <c r="Z23" s="35">
        <v>2196.9401982471718</v>
      </c>
      <c r="AA23" s="35">
        <v>0</v>
      </c>
      <c r="AB23" s="35">
        <v>0</v>
      </c>
      <c r="AC23" s="35">
        <v>0</v>
      </c>
      <c r="AD23" s="35">
        <v>66.304000000000002</v>
      </c>
      <c r="AE23" s="35">
        <v>92.913801752827922</v>
      </c>
      <c r="AF23" s="32">
        <f t="shared" si="4"/>
        <v>16140.659999999998</v>
      </c>
      <c r="AG23" s="35">
        <f t="shared" si="5"/>
        <v>14973.761700791927</v>
      </c>
      <c r="AH23" s="35">
        <f t="shared" si="6"/>
        <v>0</v>
      </c>
      <c r="AI23" s="35">
        <f t="shared" si="7"/>
        <v>0</v>
      </c>
      <c r="AJ23" s="35">
        <f t="shared" si="8"/>
        <v>0</v>
      </c>
      <c r="AK23" s="35">
        <f t="shared" si="9"/>
        <v>455.12</v>
      </c>
      <c r="AL23" s="35">
        <f t="shared" si="10"/>
        <v>711.77829920807267</v>
      </c>
      <c r="AM23" s="141">
        <v>0</v>
      </c>
      <c r="AN23" s="142">
        <f t="shared" si="19"/>
        <v>0.78119853903046876</v>
      </c>
    </row>
    <row r="24" spans="1:42" ht="15" customHeight="1">
      <c r="A24" s="230"/>
      <c r="B24" s="239" t="s">
        <v>568</v>
      </c>
      <c r="C24" s="103"/>
      <c r="D24" s="176">
        <f t="shared" si="11"/>
        <v>1984.2809999999999</v>
      </c>
      <c r="E24" s="35">
        <v>1849.0053353543274</v>
      </c>
      <c r="F24" s="35">
        <v>0</v>
      </c>
      <c r="G24" s="35">
        <v>0</v>
      </c>
      <c r="H24" s="35">
        <v>0</v>
      </c>
      <c r="I24" s="35">
        <v>56.108000000000004</v>
      </c>
      <c r="J24" s="35">
        <v>79.167664645672716</v>
      </c>
      <c r="K24" s="176">
        <f t="shared" ref="K24:K25" si="32">SUM(L24:Q24)</f>
        <v>2594.8289999999997</v>
      </c>
      <c r="L24" s="35">
        <v>2408.6948813369445</v>
      </c>
      <c r="M24" s="35">
        <v>0</v>
      </c>
      <c r="N24" s="35">
        <v>0</v>
      </c>
      <c r="O24" s="35">
        <v>0</v>
      </c>
      <c r="P24" s="35">
        <v>73.371999999999986</v>
      </c>
      <c r="Q24" s="35">
        <v>112.76211866305557</v>
      </c>
      <c r="R24" s="176">
        <f t="shared" ref="R24:R25" si="33">SUM(S24:X24)</f>
        <v>8547.6719999999987</v>
      </c>
      <c r="S24" s="35">
        <v>7907.5770625999958</v>
      </c>
      <c r="T24" s="35">
        <v>0</v>
      </c>
      <c r="U24" s="35">
        <v>0</v>
      </c>
      <c r="V24" s="35">
        <v>0</v>
      </c>
      <c r="W24" s="35">
        <v>241.696</v>
      </c>
      <c r="X24" s="35">
        <v>398.39893740000309</v>
      </c>
      <c r="Y24" s="176">
        <f t="shared" ref="Y24:Y25" si="34">SUM(Z24:AE24)</f>
        <v>2136.9179999999997</v>
      </c>
      <c r="Z24" s="35">
        <v>1992.2375575119906</v>
      </c>
      <c r="AA24" s="35">
        <v>0</v>
      </c>
      <c r="AB24" s="35">
        <v>0</v>
      </c>
      <c r="AC24" s="35">
        <v>0</v>
      </c>
      <c r="AD24" s="35">
        <v>60.423999999999999</v>
      </c>
      <c r="AE24" s="35">
        <v>84.256442488008688</v>
      </c>
      <c r="AF24" s="32">
        <f t="shared" ref="AF24:AF25" si="35">D24+K24+R24+Y24</f>
        <v>15263.699999999999</v>
      </c>
      <c r="AG24" s="35">
        <f t="shared" ref="AG24:AG25" si="36">E24+L24+S24+Z24</f>
        <v>14157.514836803259</v>
      </c>
      <c r="AH24" s="35">
        <f t="shared" ref="AH24:AH25" si="37">F24+M24+T24+AA24</f>
        <v>0</v>
      </c>
      <c r="AI24" s="35">
        <f t="shared" ref="AI24:AI25" si="38">G24+N24+U24+AB24</f>
        <v>0</v>
      </c>
      <c r="AJ24" s="35">
        <f t="shared" ref="AJ24:AJ25" si="39">H24+O24+V24+AC24</f>
        <v>0</v>
      </c>
      <c r="AK24" s="35">
        <f t="shared" ref="AK24:AK25" si="40">I24+P24+W24+AD24</f>
        <v>431.59999999999997</v>
      </c>
      <c r="AL24" s="35">
        <f t="shared" ref="AL24:AL25" si="41">J24+Q24+X24+AE24</f>
        <v>674.58516319674015</v>
      </c>
      <c r="AM24" s="141"/>
      <c r="AN24" s="142"/>
    </row>
    <row r="25" spans="1:42" ht="15" customHeight="1">
      <c r="A25" s="230"/>
      <c r="B25" s="239" t="s">
        <v>569</v>
      </c>
      <c r="C25" s="103"/>
      <c r="D25" s="176">
        <f t="shared" si="11"/>
        <v>219.24</v>
      </c>
      <c r="E25" s="35">
        <v>204.59978350033907</v>
      </c>
      <c r="F25" s="35">
        <v>0</v>
      </c>
      <c r="G25" s="35">
        <v>0</v>
      </c>
      <c r="H25" s="35">
        <v>0</v>
      </c>
      <c r="I25" s="35">
        <v>5.88</v>
      </c>
      <c r="J25" s="35">
        <v>8.7602164996609382</v>
      </c>
      <c r="K25" s="176">
        <f t="shared" si="32"/>
        <v>219.24000000000004</v>
      </c>
      <c r="L25" s="35">
        <v>203.81832404123907</v>
      </c>
      <c r="M25" s="35">
        <v>0</v>
      </c>
      <c r="N25" s="35">
        <v>0</v>
      </c>
      <c r="O25" s="35">
        <v>0</v>
      </c>
      <c r="P25" s="35">
        <v>5.88</v>
      </c>
      <c r="Q25" s="35">
        <v>9.5416759587609636</v>
      </c>
      <c r="R25" s="176">
        <f t="shared" si="33"/>
        <v>219.24</v>
      </c>
      <c r="S25" s="35">
        <v>203.12611571190857</v>
      </c>
      <c r="T25" s="35">
        <v>0</v>
      </c>
      <c r="U25" s="35">
        <v>0</v>
      </c>
      <c r="V25" s="35">
        <v>0</v>
      </c>
      <c r="W25" s="35">
        <v>5.88</v>
      </c>
      <c r="X25" s="35">
        <v>10.233884288091451</v>
      </c>
      <c r="Y25" s="176">
        <f t="shared" si="34"/>
        <v>219.24000000000004</v>
      </c>
      <c r="Z25" s="35">
        <v>204.70264073518081</v>
      </c>
      <c r="AA25" s="35">
        <v>0</v>
      </c>
      <c r="AB25" s="35">
        <v>0</v>
      </c>
      <c r="AC25" s="35">
        <v>0</v>
      </c>
      <c r="AD25" s="35">
        <v>5.88</v>
      </c>
      <c r="AE25" s="35">
        <v>8.6573592648192292</v>
      </c>
      <c r="AF25" s="32">
        <f t="shared" si="35"/>
        <v>876.96</v>
      </c>
      <c r="AG25" s="35">
        <f t="shared" si="36"/>
        <v>816.24686398866754</v>
      </c>
      <c r="AH25" s="35">
        <f t="shared" si="37"/>
        <v>0</v>
      </c>
      <c r="AI25" s="35">
        <f t="shared" si="38"/>
        <v>0</v>
      </c>
      <c r="AJ25" s="35">
        <f t="shared" si="39"/>
        <v>0</v>
      </c>
      <c r="AK25" s="35">
        <f t="shared" si="40"/>
        <v>23.52</v>
      </c>
      <c r="AL25" s="35">
        <f t="shared" si="41"/>
        <v>37.193136011332584</v>
      </c>
      <c r="AM25" s="141"/>
      <c r="AN25" s="142"/>
    </row>
    <row r="26" spans="1:42" s="15" customFormat="1" ht="26.4">
      <c r="A26" s="44" t="s">
        <v>35</v>
      </c>
      <c r="B26" s="24" t="s">
        <v>233</v>
      </c>
      <c r="C26" s="102" t="s">
        <v>379</v>
      </c>
      <c r="D26" s="167">
        <f t="shared" si="11"/>
        <v>8406.81</v>
      </c>
      <c r="E26" s="26">
        <v>7847.5994153182055</v>
      </c>
      <c r="F26" s="26">
        <v>0</v>
      </c>
      <c r="G26" s="26">
        <v>0</v>
      </c>
      <c r="H26" s="26">
        <v>0</v>
      </c>
      <c r="I26" s="26">
        <v>223.20500000000001</v>
      </c>
      <c r="J26" s="26">
        <v>336.00558468179486</v>
      </c>
      <c r="K26" s="167">
        <f t="shared" si="13"/>
        <v>8406.8100000000013</v>
      </c>
      <c r="L26" s="26">
        <v>7817.6258704326219</v>
      </c>
      <c r="M26" s="26">
        <v>0</v>
      </c>
      <c r="N26" s="26">
        <v>0</v>
      </c>
      <c r="O26" s="26">
        <v>0</v>
      </c>
      <c r="P26" s="26">
        <v>223.20500000000001</v>
      </c>
      <c r="Q26" s="26">
        <v>365.97912956737912</v>
      </c>
      <c r="R26" s="167">
        <f t="shared" si="15"/>
        <v>8406.8100000000013</v>
      </c>
      <c r="S26" s="26">
        <v>7791.0756288458642</v>
      </c>
      <c r="T26" s="26">
        <v>0</v>
      </c>
      <c r="U26" s="26">
        <v>0</v>
      </c>
      <c r="V26" s="26">
        <v>0</v>
      </c>
      <c r="W26" s="26">
        <v>223.20500000000001</v>
      </c>
      <c r="X26" s="26">
        <v>392.52937115413687</v>
      </c>
      <c r="Y26" s="167">
        <f t="shared" si="17"/>
        <v>8554.8100000000013</v>
      </c>
      <c r="Z26" s="26">
        <v>7990.6610289662085</v>
      </c>
      <c r="AA26" s="26">
        <v>0</v>
      </c>
      <c r="AB26" s="26">
        <v>0</v>
      </c>
      <c r="AC26" s="26">
        <v>0</v>
      </c>
      <c r="AD26" s="26">
        <v>226.20500000000001</v>
      </c>
      <c r="AE26" s="26">
        <v>337.94397103379146</v>
      </c>
      <c r="AF26" s="25">
        <f t="shared" si="4"/>
        <v>33775.240000000005</v>
      </c>
      <c r="AG26" s="26">
        <f t="shared" si="5"/>
        <v>31446.961943562903</v>
      </c>
      <c r="AH26" s="26">
        <f t="shared" si="6"/>
        <v>0</v>
      </c>
      <c r="AI26" s="26">
        <f t="shared" si="7"/>
        <v>0</v>
      </c>
      <c r="AJ26" s="26">
        <f t="shared" si="8"/>
        <v>0</v>
      </c>
      <c r="AK26" s="26">
        <f t="shared" si="9"/>
        <v>895.82</v>
      </c>
      <c r="AL26" s="26">
        <f t="shared" si="10"/>
        <v>1432.4580564371024</v>
      </c>
      <c r="AM26" s="141">
        <v>0</v>
      </c>
      <c r="AN26" s="142">
        <f t="shared" si="19"/>
        <v>1.6347019355716221</v>
      </c>
    </row>
    <row r="27" spans="1:42" s="15" customFormat="1" ht="15" customHeight="1">
      <c r="A27" s="23" t="s">
        <v>36</v>
      </c>
      <c r="B27" s="24" t="s">
        <v>237</v>
      </c>
      <c r="C27" s="102"/>
      <c r="D27" s="167">
        <f t="shared" si="11"/>
        <v>82994.427168499838</v>
      </c>
      <c r="E27" s="26">
        <f t="shared" ref="E27:J27" si="42">E28+E34+E35+E41+E51+E52+E53+E58+E62+E67+E72+E73+E76+E77+E78+E79+E80+E81</f>
        <v>41922.777778321062</v>
      </c>
      <c r="F27" s="26">
        <f t="shared" si="42"/>
        <v>6620.6672709093327</v>
      </c>
      <c r="G27" s="26">
        <f t="shared" si="42"/>
        <v>29349.269413621856</v>
      </c>
      <c r="H27" s="26">
        <f t="shared" si="42"/>
        <v>2962.3076917234293</v>
      </c>
      <c r="I27" s="26">
        <f t="shared" si="42"/>
        <v>1157.32664015</v>
      </c>
      <c r="J27" s="26">
        <f t="shared" si="42"/>
        <v>982.07837377415649</v>
      </c>
      <c r="K27" s="167">
        <f t="shared" si="13"/>
        <v>85744.366469647168</v>
      </c>
      <c r="L27" s="26">
        <f t="shared" ref="L27:Q27" si="43">L28+L34+L35+L41+L51+L52+L53+L58+L62+L67+L72+L73+L76+L77+L78+L79+L80+L81</f>
        <v>40972.435144857707</v>
      </c>
      <c r="M27" s="26">
        <f t="shared" si="43"/>
        <v>7024.8179041627591</v>
      </c>
      <c r="N27" s="26">
        <f t="shared" si="43"/>
        <v>28255.278290778355</v>
      </c>
      <c r="O27" s="26">
        <f t="shared" si="43"/>
        <v>4743.4655566452229</v>
      </c>
      <c r="P27" s="26">
        <f t="shared" si="43"/>
        <v>3570.28297015</v>
      </c>
      <c r="Q27" s="26">
        <f t="shared" si="43"/>
        <v>1178.0866030531172</v>
      </c>
      <c r="R27" s="167">
        <f t="shared" si="15"/>
        <v>83256.090006774859</v>
      </c>
      <c r="S27" s="26">
        <f t="shared" ref="S27:X27" si="44">S28+S34+S35+S41+S51+S52+S53+S58+S62+S67+S72+S73+S76+S77+S78+S79+S80+S81</f>
        <v>40568.355121506756</v>
      </c>
      <c r="T27" s="26">
        <f t="shared" si="44"/>
        <v>11839.533104519978</v>
      </c>
      <c r="U27" s="26">
        <f t="shared" si="44"/>
        <v>21660.181140112429</v>
      </c>
      <c r="V27" s="26">
        <f t="shared" si="44"/>
        <v>6879.7462501912132</v>
      </c>
      <c r="W27" s="26">
        <f t="shared" si="44"/>
        <v>956.86605829225903</v>
      </c>
      <c r="X27" s="26">
        <f t="shared" si="44"/>
        <v>1351.4083321522323</v>
      </c>
      <c r="Y27" s="167">
        <f t="shared" si="17"/>
        <v>85012.445802087881</v>
      </c>
      <c r="Z27" s="26">
        <f t="shared" ref="Z27:AE27" si="45">Z28+Z34+Z35+Z41+Z51+Z52+Z53+Z58+Z62+Z67+Z72+Z73+Z76+Z77+Z78+Z79+Z80+Z81</f>
        <v>43469.113502609587</v>
      </c>
      <c r="AA27" s="26">
        <f t="shared" si="45"/>
        <v>7468.3429571010665</v>
      </c>
      <c r="AB27" s="26">
        <f t="shared" si="45"/>
        <v>28573.83228082216</v>
      </c>
      <c r="AC27" s="26">
        <f t="shared" si="45"/>
        <v>3321.4323519860259</v>
      </c>
      <c r="AD27" s="26">
        <f t="shared" si="45"/>
        <v>1189.6020208896525</v>
      </c>
      <c r="AE27" s="26">
        <f t="shared" si="45"/>
        <v>990.12268867940622</v>
      </c>
      <c r="AF27" s="25">
        <f t="shared" si="4"/>
        <v>337007.32944700978</v>
      </c>
      <c r="AG27" s="26">
        <f t="shared" si="5"/>
        <v>166932.68154729513</v>
      </c>
      <c r="AH27" s="26">
        <f t="shared" si="6"/>
        <v>32953.361236693134</v>
      </c>
      <c r="AI27" s="26">
        <f t="shared" si="7"/>
        <v>107838.56112533479</v>
      </c>
      <c r="AJ27" s="26">
        <f t="shared" si="8"/>
        <v>17906.951850545891</v>
      </c>
      <c r="AK27" s="26">
        <f t="shared" si="9"/>
        <v>6874.0776894819119</v>
      </c>
      <c r="AL27" s="26">
        <f t="shared" si="10"/>
        <v>4501.6959976589123</v>
      </c>
      <c r="AM27" s="141">
        <v>0</v>
      </c>
      <c r="AN27" s="142">
        <f t="shared" si="19"/>
        <v>16.31095837509519</v>
      </c>
    </row>
    <row r="28" spans="1:42" s="15" customFormat="1" ht="15" customHeight="1">
      <c r="A28" s="29" t="s">
        <v>234</v>
      </c>
      <c r="B28" s="30" t="s">
        <v>39</v>
      </c>
      <c r="C28" s="106"/>
      <c r="D28" s="176">
        <f t="shared" si="11"/>
        <v>24673.646000000001</v>
      </c>
      <c r="E28" s="31">
        <f t="shared" ref="E28:J28" si="46">E29+E31</f>
        <v>11762.043941041562</v>
      </c>
      <c r="F28" s="31">
        <f t="shared" si="46"/>
        <v>2288.3765544144494</v>
      </c>
      <c r="G28" s="31">
        <f t="shared" si="46"/>
        <v>9073.3227553279648</v>
      </c>
      <c r="H28" s="31">
        <f t="shared" si="46"/>
        <v>915.79703088358269</v>
      </c>
      <c r="I28" s="31">
        <f t="shared" si="46"/>
        <v>214.19</v>
      </c>
      <c r="J28" s="31">
        <f t="shared" si="46"/>
        <v>419.91571833244319</v>
      </c>
      <c r="K28" s="176">
        <f t="shared" si="13"/>
        <v>25304.013999999999</v>
      </c>
      <c r="L28" s="31">
        <f t="shared" ref="L28:Q28" si="47">L29+L31</f>
        <v>12939.727098218895</v>
      </c>
      <c r="M28" s="31">
        <f t="shared" si="47"/>
        <v>2376.3315015498215</v>
      </c>
      <c r="N28" s="31">
        <f t="shared" si="47"/>
        <v>8028.116600740288</v>
      </c>
      <c r="O28" s="31">
        <f t="shared" si="47"/>
        <v>1347.7515311810528</v>
      </c>
      <c r="P28" s="31">
        <f t="shared" si="47"/>
        <v>147.79</v>
      </c>
      <c r="Q28" s="31">
        <f t="shared" si="47"/>
        <v>464.2972683099436</v>
      </c>
      <c r="R28" s="176">
        <f t="shared" si="15"/>
        <v>28975.502</v>
      </c>
      <c r="S28" s="31">
        <f t="shared" ref="S28:X28" si="48">S29+S31</f>
        <v>15961.502272049052</v>
      </c>
      <c r="T28" s="31">
        <f t="shared" si="48"/>
        <v>2921.468337909685</v>
      </c>
      <c r="U28" s="31">
        <f t="shared" si="48"/>
        <v>7114.5822853069358</v>
      </c>
      <c r="V28" s="31">
        <f t="shared" si="48"/>
        <v>2259.7466051829679</v>
      </c>
      <c r="W28" s="31">
        <f t="shared" si="48"/>
        <v>147.79</v>
      </c>
      <c r="X28" s="31">
        <f t="shared" si="48"/>
        <v>570.41249955135709</v>
      </c>
      <c r="Y28" s="176">
        <f t="shared" si="17"/>
        <v>24692.218000000001</v>
      </c>
      <c r="Z28" s="31">
        <f t="shared" ref="Z28:AE28" si="49">Z29+Z31</f>
        <v>11927.558517399593</v>
      </c>
      <c r="AA28" s="31">
        <f t="shared" si="49"/>
        <v>2480.5718294671046</v>
      </c>
      <c r="AB28" s="31">
        <f t="shared" si="49"/>
        <v>8707.5705692541615</v>
      </c>
      <c r="AC28" s="31">
        <f t="shared" si="49"/>
        <v>1012.1710770778687</v>
      </c>
      <c r="AD28" s="31">
        <f t="shared" si="49"/>
        <v>147.79</v>
      </c>
      <c r="AE28" s="31">
        <f t="shared" si="49"/>
        <v>416.55600680127174</v>
      </c>
      <c r="AF28" s="32">
        <f t="shared" si="4"/>
        <v>103645.38</v>
      </c>
      <c r="AG28" s="31">
        <f t="shared" si="5"/>
        <v>52590.831828709102</v>
      </c>
      <c r="AH28" s="31">
        <f t="shared" si="6"/>
        <v>10066.748223341061</v>
      </c>
      <c r="AI28" s="31">
        <f t="shared" si="7"/>
        <v>32923.592210629351</v>
      </c>
      <c r="AJ28" s="31">
        <f t="shared" si="8"/>
        <v>5535.466244325472</v>
      </c>
      <c r="AK28" s="31">
        <f t="shared" si="9"/>
        <v>657.56</v>
      </c>
      <c r="AL28" s="31">
        <f t="shared" si="10"/>
        <v>1871.1814929950156</v>
      </c>
      <c r="AM28" s="141">
        <v>0</v>
      </c>
      <c r="AN28" s="142">
        <f t="shared" si="19"/>
        <v>5.0163759990767272</v>
      </c>
    </row>
    <row r="29" spans="1:42" ht="15" customHeight="1">
      <c r="A29" s="33" t="s">
        <v>235</v>
      </c>
      <c r="B29" s="34" t="s">
        <v>238</v>
      </c>
      <c r="C29" s="103" t="s">
        <v>378</v>
      </c>
      <c r="D29" s="176">
        <f t="shared" si="11"/>
        <v>23371.31</v>
      </c>
      <c r="E29" s="35">
        <v>11122.594744765167</v>
      </c>
      <c r="F29" s="35">
        <v>2197.5912063991609</v>
      </c>
      <c r="G29" s="35">
        <v>8635.774425184487</v>
      </c>
      <c r="H29" s="35">
        <v>871.63399685305978</v>
      </c>
      <c r="I29" s="35">
        <v>146.94999999999999</v>
      </c>
      <c r="J29" s="35">
        <v>396.76562679812758</v>
      </c>
      <c r="K29" s="176">
        <f t="shared" si="13"/>
        <v>23728.110000000004</v>
      </c>
      <c r="L29" s="35">
        <v>12083.698368743359</v>
      </c>
      <c r="M29" s="35">
        <v>2257.1464147825277</v>
      </c>
      <c r="N29" s="35">
        <v>7542.0142605017209</v>
      </c>
      <c r="O29" s="35">
        <v>1266.1451961028092</v>
      </c>
      <c r="P29" s="35">
        <v>146.94999999999999</v>
      </c>
      <c r="Q29" s="35">
        <v>432.15575986958447</v>
      </c>
      <c r="R29" s="176">
        <f t="shared" si="15"/>
        <v>24084.91</v>
      </c>
      <c r="S29" s="35">
        <v>13155.21019502649</v>
      </c>
      <c r="T29" s="35">
        <v>2504.3435644564888</v>
      </c>
      <c r="U29" s="35">
        <v>5931.0626131682275</v>
      </c>
      <c r="V29" s="35">
        <v>1883.8349277249674</v>
      </c>
      <c r="W29" s="35">
        <v>146.94999999999999</v>
      </c>
      <c r="X29" s="35">
        <v>463.50869962382541</v>
      </c>
      <c r="Y29" s="176">
        <f t="shared" si="17"/>
        <v>23371.29</v>
      </c>
      <c r="Z29" s="35">
        <v>11237.591246193468</v>
      </c>
      <c r="AA29" s="35">
        <v>2373.6974695172166</v>
      </c>
      <c r="AB29" s="35">
        <v>8260.7160934383501</v>
      </c>
      <c r="AC29" s="35">
        <v>960.22855505219923</v>
      </c>
      <c r="AD29" s="35">
        <v>146.94999999999999</v>
      </c>
      <c r="AE29" s="35">
        <v>392.10663579876604</v>
      </c>
      <c r="AF29" s="32">
        <f t="shared" si="4"/>
        <v>94555.62</v>
      </c>
      <c r="AG29" s="35">
        <f t="shared" si="5"/>
        <v>47599.094554728479</v>
      </c>
      <c r="AH29" s="35">
        <f t="shared" si="6"/>
        <v>9332.7786551553945</v>
      </c>
      <c r="AI29" s="35">
        <f t="shared" si="7"/>
        <v>30369.567392292785</v>
      </c>
      <c r="AJ29" s="35">
        <f t="shared" si="8"/>
        <v>4981.8426757330353</v>
      </c>
      <c r="AK29" s="35">
        <f t="shared" si="9"/>
        <v>587.79999999999995</v>
      </c>
      <c r="AL29" s="35">
        <f t="shared" si="10"/>
        <v>1684.5367220903036</v>
      </c>
      <c r="AM29" s="141">
        <v>0</v>
      </c>
      <c r="AN29" s="142">
        <f t="shared" si="19"/>
        <v>4.5764369115711609</v>
      </c>
    </row>
    <row r="30" spans="1:42" s="269" customFormat="1" ht="15" customHeight="1">
      <c r="A30" s="262"/>
      <c r="B30" s="263" t="s">
        <v>585</v>
      </c>
      <c r="C30" s="264"/>
      <c r="D30" s="265">
        <f t="shared" si="11"/>
        <v>0</v>
      </c>
      <c r="E30" s="266">
        <v>0</v>
      </c>
      <c r="F30" s="266">
        <v>0</v>
      </c>
      <c r="G30" s="266">
        <v>0</v>
      </c>
      <c r="H30" s="266">
        <v>0</v>
      </c>
      <c r="I30" s="266">
        <v>0</v>
      </c>
      <c r="J30" s="266">
        <v>0</v>
      </c>
      <c r="K30" s="265">
        <f t="shared" ref="K30" si="50">SUM(L30:Q30)</f>
        <v>356.8</v>
      </c>
      <c r="L30" s="266">
        <v>356.80354151628279</v>
      </c>
      <c r="M30" s="266">
        <v>0</v>
      </c>
      <c r="N30" s="266">
        <v>0</v>
      </c>
      <c r="O30" s="266">
        <v>0</v>
      </c>
      <c r="P30" s="266">
        <v>0</v>
      </c>
      <c r="Q30" s="266">
        <v>-3.5415162827554525E-3</v>
      </c>
      <c r="R30" s="265">
        <f t="shared" ref="R30" si="51">SUM(S30:X30)</f>
        <v>713.60000000000014</v>
      </c>
      <c r="S30" s="266">
        <v>713.60193556438867</v>
      </c>
      <c r="T30" s="266">
        <v>0</v>
      </c>
      <c r="U30" s="266">
        <v>0</v>
      </c>
      <c r="V30" s="266">
        <v>0</v>
      </c>
      <c r="W30" s="266">
        <v>0</v>
      </c>
      <c r="X30" s="266">
        <v>-1.9355643885461404E-3</v>
      </c>
      <c r="Y30" s="265">
        <f t="shared" ref="Y30" si="52">SUM(Z30:AE30)</f>
        <v>0</v>
      </c>
      <c r="Z30" s="266">
        <v>0</v>
      </c>
      <c r="AA30" s="266">
        <v>0</v>
      </c>
      <c r="AB30" s="266">
        <v>0</v>
      </c>
      <c r="AC30" s="266">
        <v>0</v>
      </c>
      <c r="AD30" s="266">
        <v>0</v>
      </c>
      <c r="AE30" s="266">
        <v>0</v>
      </c>
      <c r="AF30" s="267">
        <f t="shared" ref="AF30" si="53">D30+K30+R30+Y30</f>
        <v>1070.4000000000001</v>
      </c>
      <c r="AG30" s="266">
        <f t="shared" ref="AG30" si="54">E30+L30+S30+Z30</f>
        <v>1070.4054770806715</v>
      </c>
      <c r="AH30" s="266">
        <f t="shared" ref="AH30" si="55">F30+M30+T30+AA30</f>
        <v>0</v>
      </c>
      <c r="AI30" s="266">
        <f t="shared" ref="AI30" si="56">G30+N30+U30+AB30</f>
        <v>0</v>
      </c>
      <c r="AJ30" s="266">
        <f t="shared" ref="AJ30" si="57">H30+O30+V30+AC30</f>
        <v>0</v>
      </c>
      <c r="AK30" s="266">
        <f t="shared" ref="AK30" si="58">I30+P30+W30+AD30</f>
        <v>0</v>
      </c>
      <c r="AL30" s="266">
        <f t="shared" ref="AL30" si="59">J30+Q30+X30+AE30</f>
        <v>-5.4770806713015929E-3</v>
      </c>
      <c r="AM30" s="268"/>
      <c r="AN30" s="143"/>
    </row>
    <row r="31" spans="1:42" ht="15" customHeight="1">
      <c r="A31" s="33" t="s">
        <v>236</v>
      </c>
      <c r="B31" s="34" t="s">
        <v>239</v>
      </c>
      <c r="C31" s="103" t="s">
        <v>378</v>
      </c>
      <c r="D31" s="176">
        <f t="shared" si="11"/>
        <v>1302.336</v>
      </c>
      <c r="E31" s="35">
        <v>639.44919627639479</v>
      </c>
      <c r="F31" s="35">
        <v>90.785348015288378</v>
      </c>
      <c r="G31" s="35">
        <v>437.54833014347821</v>
      </c>
      <c r="H31" s="35">
        <v>44.16303403052293</v>
      </c>
      <c r="I31" s="35">
        <v>67.240000000000009</v>
      </c>
      <c r="J31" s="35">
        <v>23.150091534315592</v>
      </c>
      <c r="K31" s="176">
        <f t="shared" si="13"/>
        <v>1575.9039999999998</v>
      </c>
      <c r="L31" s="35">
        <v>856.02872947553578</v>
      </c>
      <c r="M31" s="35">
        <v>119.185086767294</v>
      </c>
      <c r="N31" s="35">
        <v>486.10234023856731</v>
      </c>
      <c r="O31" s="35">
        <v>81.606335078243646</v>
      </c>
      <c r="P31" s="35">
        <v>0.84</v>
      </c>
      <c r="Q31" s="35">
        <v>32.141508440359154</v>
      </c>
      <c r="R31" s="176">
        <f t="shared" si="15"/>
        <v>4890.5919999999996</v>
      </c>
      <c r="S31" s="35">
        <v>2806.2920770225628</v>
      </c>
      <c r="T31" s="35">
        <v>417.12477345319638</v>
      </c>
      <c r="U31" s="35">
        <v>1183.5196721387085</v>
      </c>
      <c r="V31" s="35">
        <v>375.91167745800067</v>
      </c>
      <c r="W31" s="35">
        <v>0.84</v>
      </c>
      <c r="X31" s="35">
        <v>106.90379992753167</v>
      </c>
      <c r="Y31" s="176">
        <f t="shared" si="17"/>
        <v>1320.9279999999997</v>
      </c>
      <c r="Z31" s="35">
        <v>689.96727120612593</v>
      </c>
      <c r="AA31" s="35">
        <v>106.87435994988792</v>
      </c>
      <c r="AB31" s="35">
        <v>446.85447581581082</v>
      </c>
      <c r="AC31" s="35">
        <v>51.942522025669497</v>
      </c>
      <c r="AD31" s="35">
        <v>0.84</v>
      </c>
      <c r="AE31" s="35">
        <v>24.449371002505721</v>
      </c>
      <c r="AF31" s="32">
        <f t="shared" si="4"/>
        <v>9089.7599999999984</v>
      </c>
      <c r="AG31" s="35">
        <f t="shared" si="5"/>
        <v>4991.7372739806187</v>
      </c>
      <c r="AH31" s="35">
        <f t="shared" si="6"/>
        <v>733.96956818566662</v>
      </c>
      <c r="AI31" s="35">
        <f t="shared" si="7"/>
        <v>2554.0248183365652</v>
      </c>
      <c r="AJ31" s="35">
        <f t="shared" si="8"/>
        <v>553.62356859243675</v>
      </c>
      <c r="AK31" s="35">
        <f t="shared" si="9"/>
        <v>69.760000000000019</v>
      </c>
      <c r="AL31" s="35">
        <f t="shared" si="10"/>
        <v>186.64477090471215</v>
      </c>
      <c r="AM31" s="141">
        <v>0</v>
      </c>
      <c r="AN31" s="142">
        <f t="shared" si="19"/>
        <v>0.43993908750556632</v>
      </c>
    </row>
    <row r="32" spans="1:42" ht="15" customHeight="1">
      <c r="A32" s="33"/>
      <c r="B32" s="239" t="s">
        <v>568</v>
      </c>
      <c r="C32" s="103"/>
      <c r="D32" s="176">
        <f t="shared" ref="D32:D33" si="60">SUM(E32:J32)</f>
        <v>1171.296</v>
      </c>
      <c r="E32" s="35">
        <v>571.25651909692192</v>
      </c>
      <c r="F32" s="35">
        <v>79.194211765378071</v>
      </c>
      <c r="G32" s="35">
        <v>394.00982349837943</v>
      </c>
      <c r="H32" s="35">
        <v>39.768565081286781</v>
      </c>
      <c r="I32" s="35">
        <v>66.400000000000006</v>
      </c>
      <c r="J32" s="35">
        <v>20.666880558033753</v>
      </c>
      <c r="K32" s="176">
        <f t="shared" ref="K32:K33" si="61">SUM(L32:Q32)</f>
        <v>1444.8639999999998</v>
      </c>
      <c r="L32" s="35">
        <v>784.54897908287728</v>
      </c>
      <c r="M32" s="35">
        <v>107.25316425297531</v>
      </c>
      <c r="N32" s="35">
        <v>448.3556189324496</v>
      </c>
      <c r="O32" s="35">
        <v>75.269456334766829</v>
      </c>
      <c r="P32" s="35">
        <v>0</v>
      </c>
      <c r="Q32" s="35">
        <v>29.436781396930844</v>
      </c>
      <c r="R32" s="176">
        <f t="shared" ref="R32:R33" si="62">SUM(S32:X32)</f>
        <v>4759.5520000000006</v>
      </c>
      <c r="S32" s="35">
        <v>2730.9440805323648</v>
      </c>
      <c r="T32" s="35">
        <v>403.77834168777224</v>
      </c>
      <c r="U32" s="35">
        <v>1154.220955729905</v>
      </c>
      <c r="V32" s="35">
        <v>366.60576570015303</v>
      </c>
      <c r="W32" s="35">
        <v>0</v>
      </c>
      <c r="X32" s="35">
        <v>104.00285634980496</v>
      </c>
      <c r="Y32" s="176">
        <f t="shared" ref="Y32:Y33" si="63">SUM(Z32:AE32)</f>
        <v>1189.8879999999999</v>
      </c>
      <c r="Z32" s="35">
        <v>621.15279240995119</v>
      </c>
      <c r="AA32" s="35">
        <v>94.275520333151064</v>
      </c>
      <c r="AB32" s="35">
        <v>405.34672449127345</v>
      </c>
      <c r="AC32" s="35">
        <v>47.11764635787047</v>
      </c>
      <c r="AD32" s="35">
        <v>0</v>
      </c>
      <c r="AE32" s="35">
        <v>21.995316407753812</v>
      </c>
      <c r="AF32" s="32">
        <f t="shared" ref="AF32:AF33" si="64">D32+K32+R32+Y32</f>
        <v>8565.6</v>
      </c>
      <c r="AG32" s="35">
        <f t="shared" ref="AG32:AG33" si="65">E32+L32+S32+Z32</f>
        <v>4707.9023711221153</v>
      </c>
      <c r="AH32" s="35">
        <f t="shared" ref="AH32:AH33" si="66">F32+M32+T32+AA32</f>
        <v>684.50123803927659</v>
      </c>
      <c r="AI32" s="35">
        <f t="shared" ref="AI32:AI33" si="67">G32+N32+U32+AB32</f>
        <v>2401.9331226520076</v>
      </c>
      <c r="AJ32" s="35">
        <f t="shared" ref="AJ32:AJ33" si="68">H32+O32+V32+AC32</f>
        <v>528.76143347407708</v>
      </c>
      <c r="AK32" s="35">
        <f t="shared" ref="AK32:AK33" si="69">I32+P32+W32+AD32</f>
        <v>66.400000000000006</v>
      </c>
      <c r="AL32" s="35">
        <f t="shared" ref="AL32:AL33" si="70">J32+Q32+X32+AE32</f>
        <v>176.10183471252338</v>
      </c>
      <c r="AM32" s="141"/>
      <c r="AN32" s="142"/>
    </row>
    <row r="33" spans="1:40" ht="15" customHeight="1">
      <c r="A33" s="33"/>
      <c r="B33" s="239" t="s">
        <v>569</v>
      </c>
      <c r="C33" s="103"/>
      <c r="D33" s="176">
        <f t="shared" si="60"/>
        <v>131.04</v>
      </c>
      <c r="E33" s="35">
        <v>68.192677179472923</v>
      </c>
      <c r="F33" s="35">
        <v>11.591136249910308</v>
      </c>
      <c r="G33" s="35">
        <v>43.538506645098764</v>
      </c>
      <c r="H33" s="35">
        <v>4.3944689492361562</v>
      </c>
      <c r="I33" s="35">
        <v>0.84</v>
      </c>
      <c r="J33" s="35">
        <v>2.4832109762818404</v>
      </c>
      <c r="K33" s="176">
        <f t="shared" si="61"/>
        <v>131.04</v>
      </c>
      <c r="L33" s="35">
        <v>71.479750392658474</v>
      </c>
      <c r="M33" s="35">
        <v>11.931922514318684</v>
      </c>
      <c r="N33" s="35">
        <v>37.746721306117706</v>
      </c>
      <c r="O33" s="35">
        <v>6.3368787434768334</v>
      </c>
      <c r="P33" s="35">
        <v>0.84</v>
      </c>
      <c r="Q33" s="35">
        <v>2.7047270434283042</v>
      </c>
      <c r="R33" s="176">
        <f t="shared" si="62"/>
        <v>131.04</v>
      </c>
      <c r="S33" s="35">
        <v>75.347996490198014</v>
      </c>
      <c r="T33" s="35">
        <v>13.346431765424166</v>
      </c>
      <c r="U33" s="35">
        <v>29.298716408803493</v>
      </c>
      <c r="V33" s="35">
        <v>9.3059117578476211</v>
      </c>
      <c r="W33" s="35">
        <v>0.84</v>
      </c>
      <c r="X33" s="35">
        <v>2.9009435777267103</v>
      </c>
      <c r="Y33" s="176">
        <f t="shared" si="63"/>
        <v>131.04</v>
      </c>
      <c r="Z33" s="35">
        <v>68.814478796174768</v>
      </c>
      <c r="AA33" s="35">
        <v>12.598839616736853</v>
      </c>
      <c r="AB33" s="35">
        <v>41.507751324537438</v>
      </c>
      <c r="AC33" s="35">
        <v>4.8248756677990352</v>
      </c>
      <c r="AD33" s="35">
        <v>0.84</v>
      </c>
      <c r="AE33" s="35">
        <v>2.4540545947519075</v>
      </c>
      <c r="AF33" s="32">
        <f t="shared" si="64"/>
        <v>524.16</v>
      </c>
      <c r="AG33" s="35">
        <f t="shared" si="65"/>
        <v>283.83490285850417</v>
      </c>
      <c r="AH33" s="35">
        <f t="shared" si="66"/>
        <v>49.468330146390009</v>
      </c>
      <c r="AI33" s="35">
        <f t="shared" si="67"/>
        <v>152.09169568455741</v>
      </c>
      <c r="AJ33" s="35">
        <f t="shared" si="68"/>
        <v>24.862135118359646</v>
      </c>
      <c r="AK33" s="35">
        <f t="shared" si="69"/>
        <v>3.36</v>
      </c>
      <c r="AL33" s="35">
        <f t="shared" si="70"/>
        <v>10.542936192188762</v>
      </c>
      <c r="AM33" s="141"/>
      <c r="AN33" s="142"/>
    </row>
    <row r="34" spans="1:40" s="15" customFormat="1" ht="26.4">
      <c r="A34" s="29" t="s">
        <v>240</v>
      </c>
      <c r="B34" s="94" t="s">
        <v>233</v>
      </c>
      <c r="C34" s="106" t="s">
        <v>379</v>
      </c>
      <c r="D34" s="176">
        <f t="shared" si="11"/>
        <v>6512.7027500000013</v>
      </c>
      <c r="E34" s="31">
        <v>2871.6677501252793</v>
      </c>
      <c r="F34" s="31">
        <v>656.5512724606408</v>
      </c>
      <c r="G34" s="31">
        <v>2578.8485624831505</v>
      </c>
      <c r="H34" s="31">
        <v>260.29073585348266</v>
      </c>
      <c r="I34" s="31">
        <v>46.237499999999997</v>
      </c>
      <c r="J34" s="31">
        <v>99.106929077446893</v>
      </c>
      <c r="K34" s="176">
        <f t="shared" si="13"/>
        <v>6512.7027499999986</v>
      </c>
      <c r="L34" s="31">
        <v>3054.7573729769251</v>
      </c>
      <c r="M34" s="31">
        <v>674.53203894402111</v>
      </c>
      <c r="N34" s="31">
        <v>2251.2847735760433</v>
      </c>
      <c r="O34" s="31">
        <v>377.94325264681834</v>
      </c>
      <c r="P34" s="31">
        <v>46.237499999999997</v>
      </c>
      <c r="Q34" s="31">
        <v>107.94781185619142</v>
      </c>
      <c r="R34" s="176">
        <f t="shared" si="15"/>
        <v>6512.7027499999995</v>
      </c>
      <c r="S34" s="31">
        <v>3270.5532639916783</v>
      </c>
      <c r="T34" s="31">
        <v>749.1652128392883</v>
      </c>
      <c r="U34" s="31">
        <v>1769.0719445574132</v>
      </c>
      <c r="V34" s="31">
        <v>561.89585849530738</v>
      </c>
      <c r="W34" s="31">
        <v>46.237499999999997</v>
      </c>
      <c r="X34" s="31">
        <v>115.77897011631319</v>
      </c>
      <c r="Y34" s="176">
        <f t="shared" si="17"/>
        <v>6606.7027500000004</v>
      </c>
      <c r="Z34" s="31">
        <v>2950.4400929970679</v>
      </c>
      <c r="AA34" s="31">
        <v>719.30934880840755</v>
      </c>
      <c r="AB34" s="31">
        <v>2499.5956058788142</v>
      </c>
      <c r="AC34" s="31">
        <v>290.55387568086906</v>
      </c>
      <c r="AD34" s="31">
        <v>47.237499999999997</v>
      </c>
      <c r="AE34" s="31">
        <v>99.566326634841332</v>
      </c>
      <c r="AF34" s="32">
        <f t="shared" si="4"/>
        <v>26144.811000000002</v>
      </c>
      <c r="AG34" s="31">
        <f t="shared" si="5"/>
        <v>12147.41848009095</v>
      </c>
      <c r="AH34" s="31">
        <f t="shared" si="6"/>
        <v>2799.5578730523575</v>
      </c>
      <c r="AI34" s="31">
        <f t="shared" si="7"/>
        <v>9098.8008864954209</v>
      </c>
      <c r="AJ34" s="31">
        <f t="shared" si="8"/>
        <v>1490.6837226764774</v>
      </c>
      <c r="AK34" s="31">
        <f t="shared" si="9"/>
        <v>185.95</v>
      </c>
      <c r="AL34" s="31">
        <f t="shared" si="10"/>
        <v>422.40003768479284</v>
      </c>
      <c r="AM34" s="141">
        <v>0</v>
      </c>
      <c r="AN34" s="142">
        <f t="shared" si="19"/>
        <v>1.2653936181313361</v>
      </c>
    </row>
    <row r="35" spans="1:40" s="15" customFormat="1" ht="15" customHeight="1">
      <c r="A35" s="29" t="s">
        <v>241</v>
      </c>
      <c r="B35" s="30" t="s">
        <v>42</v>
      </c>
      <c r="C35" s="106"/>
      <c r="D35" s="176">
        <f t="shared" si="11"/>
        <v>2617.7212532399999</v>
      </c>
      <c r="E35" s="31">
        <f t="shared" ref="E35:J35" si="71">E36+E37+E38+E39+E40</f>
        <v>1532.1126888454871</v>
      </c>
      <c r="F35" s="31">
        <f t="shared" si="71"/>
        <v>245.73605940856069</v>
      </c>
      <c r="G35" s="31">
        <f t="shared" si="71"/>
        <v>676.68940012584244</v>
      </c>
      <c r="H35" s="31">
        <f t="shared" si="71"/>
        <v>68.30024238934277</v>
      </c>
      <c r="I35" s="31">
        <f t="shared" si="71"/>
        <v>33.104730150000002</v>
      </c>
      <c r="J35" s="31">
        <f t="shared" si="71"/>
        <v>61.778132320767142</v>
      </c>
      <c r="K35" s="176">
        <f t="shared" si="13"/>
        <v>5003.9047032400013</v>
      </c>
      <c r="L35" s="31">
        <f t="shared" ref="L35:Q35" si="72">L36+L37+L38+L39+L40</f>
        <v>3257.9989024914794</v>
      </c>
      <c r="M35" s="31">
        <f t="shared" si="72"/>
        <v>309.79930363464291</v>
      </c>
      <c r="N35" s="31">
        <f t="shared" si="72"/>
        <v>1043.7504407073507</v>
      </c>
      <c r="O35" s="31">
        <f t="shared" si="72"/>
        <v>175.22369499522651</v>
      </c>
      <c r="P35" s="31">
        <f t="shared" si="72"/>
        <v>75.278830150000005</v>
      </c>
      <c r="Q35" s="31">
        <f t="shared" si="72"/>
        <v>141.85353126130104</v>
      </c>
      <c r="R35" s="176">
        <f t="shared" si="15"/>
        <v>5910.177753240001</v>
      </c>
      <c r="S35" s="31">
        <f t="shared" ref="S35:X35" si="73">S36+S37+S38+S39+S40</f>
        <v>1792.0890084414523</v>
      </c>
      <c r="T35" s="31">
        <f t="shared" si="73"/>
        <v>3166.4524970672537</v>
      </c>
      <c r="U35" s="31">
        <f t="shared" si="73"/>
        <v>634.52521731140837</v>
      </c>
      <c r="V35" s="31">
        <f t="shared" si="73"/>
        <v>201.53905713954089</v>
      </c>
      <c r="W35" s="31">
        <f t="shared" si="73"/>
        <v>33.104730150000002</v>
      </c>
      <c r="X35" s="31">
        <f t="shared" si="73"/>
        <v>82.467243130345267</v>
      </c>
      <c r="Y35" s="176">
        <f t="shared" si="17"/>
        <v>2260.62125324</v>
      </c>
      <c r="Z35" s="31">
        <f t="shared" ref="Z35:AE35" si="74">Z36+Z37+Z38+Z39+Z40</f>
        <v>1406.1576749029127</v>
      </c>
      <c r="AA35" s="31">
        <f t="shared" si="74"/>
        <v>182.66664664754566</v>
      </c>
      <c r="AB35" s="31">
        <f t="shared" si="74"/>
        <v>521.85488861082638</v>
      </c>
      <c r="AC35" s="31">
        <f t="shared" si="74"/>
        <v>60.660596486996312</v>
      </c>
      <c r="AD35" s="31">
        <f t="shared" si="74"/>
        <v>33.104730150000002</v>
      </c>
      <c r="AE35" s="31">
        <f t="shared" si="74"/>
        <v>56.176716441719236</v>
      </c>
      <c r="AF35" s="32">
        <f t="shared" si="4"/>
        <v>15792.424962960004</v>
      </c>
      <c r="AG35" s="31">
        <f t="shared" si="5"/>
        <v>7988.3582746813317</v>
      </c>
      <c r="AH35" s="31">
        <f t="shared" si="6"/>
        <v>3904.6545067580032</v>
      </c>
      <c r="AI35" s="31">
        <f t="shared" si="7"/>
        <v>2876.8199467554277</v>
      </c>
      <c r="AJ35" s="31">
        <f t="shared" si="8"/>
        <v>505.72359101110652</v>
      </c>
      <c r="AK35" s="31">
        <f t="shared" si="9"/>
        <v>174.59302059999999</v>
      </c>
      <c r="AL35" s="31">
        <f t="shared" si="10"/>
        <v>342.27562315413269</v>
      </c>
      <c r="AM35" s="141">
        <v>0</v>
      </c>
      <c r="AN35" s="142">
        <f t="shared" si="19"/>
        <v>0.76434416615012402</v>
      </c>
    </row>
    <row r="36" spans="1:40" ht="15" customHeight="1">
      <c r="A36" s="33" t="s">
        <v>242</v>
      </c>
      <c r="B36" s="34" t="s">
        <v>44</v>
      </c>
      <c r="C36" s="107" t="s">
        <v>381</v>
      </c>
      <c r="D36" s="176">
        <f t="shared" si="11"/>
        <v>2260.6212532400004</v>
      </c>
      <c r="E36" s="35">
        <v>1401.0420037852036</v>
      </c>
      <c r="F36" s="35">
        <v>175.9460594085607</v>
      </c>
      <c r="G36" s="35">
        <v>539.25566071815535</v>
      </c>
      <c r="H36" s="35">
        <v>54.428652687666975</v>
      </c>
      <c r="I36" s="35">
        <v>33.104730150000002</v>
      </c>
      <c r="J36" s="35">
        <v>56.844146490413493</v>
      </c>
      <c r="K36" s="176">
        <f t="shared" si="13"/>
        <v>2260.62125324</v>
      </c>
      <c r="L36" s="35">
        <v>1421.3107513656091</v>
      </c>
      <c r="M36" s="35">
        <v>178.21883520270816</v>
      </c>
      <c r="N36" s="35">
        <v>484.70091450009141</v>
      </c>
      <c r="O36" s="35">
        <v>81.37106524114472</v>
      </c>
      <c r="P36" s="35">
        <v>33.104730150000002</v>
      </c>
      <c r="Q36" s="35">
        <v>61.9149567804469</v>
      </c>
      <c r="R36" s="176">
        <f t="shared" si="15"/>
        <v>2260.62125324</v>
      </c>
      <c r="S36" s="35">
        <v>1446.5404266272753</v>
      </c>
      <c r="T36" s="35">
        <v>187.65249706725365</v>
      </c>
      <c r="U36" s="35">
        <v>399.90000469208644</v>
      </c>
      <c r="V36" s="35">
        <v>127.01696906111603</v>
      </c>
      <c r="W36" s="35">
        <v>33.104730150000002</v>
      </c>
      <c r="X36" s="35">
        <v>66.406625642268935</v>
      </c>
      <c r="Y36" s="176">
        <f t="shared" si="17"/>
        <v>2260.62125324</v>
      </c>
      <c r="Z36" s="35">
        <v>1406.1576749029127</v>
      </c>
      <c r="AA36" s="35">
        <v>182.66664664754566</v>
      </c>
      <c r="AB36" s="35">
        <v>521.85488861082638</v>
      </c>
      <c r="AC36" s="35">
        <v>60.660596486996312</v>
      </c>
      <c r="AD36" s="35">
        <v>33.104730150000002</v>
      </c>
      <c r="AE36" s="35">
        <v>56.176716441719236</v>
      </c>
      <c r="AF36" s="32">
        <f t="shared" si="4"/>
        <v>9042.4850129600018</v>
      </c>
      <c r="AG36" s="35">
        <f t="shared" si="5"/>
        <v>5675.0508566810013</v>
      </c>
      <c r="AH36" s="35">
        <f t="shared" si="6"/>
        <v>724.48403832606823</v>
      </c>
      <c r="AI36" s="35">
        <f t="shared" si="7"/>
        <v>1945.7114685211595</v>
      </c>
      <c r="AJ36" s="35">
        <f t="shared" si="8"/>
        <v>323.47728347692407</v>
      </c>
      <c r="AK36" s="35">
        <f t="shared" si="9"/>
        <v>132.41892060000001</v>
      </c>
      <c r="AL36" s="35">
        <f t="shared" si="10"/>
        <v>241.34244535484856</v>
      </c>
      <c r="AM36" s="141">
        <v>0</v>
      </c>
      <c r="AN36" s="142">
        <f t="shared" si="19"/>
        <v>0.43765100567939991</v>
      </c>
    </row>
    <row r="37" spans="1:40" ht="15" customHeight="1">
      <c r="A37" s="33" t="s">
        <v>243</v>
      </c>
      <c r="B37" s="34" t="s">
        <v>46</v>
      </c>
      <c r="C37" s="107" t="s">
        <v>381</v>
      </c>
      <c r="D37" s="176">
        <f t="shared" si="11"/>
        <v>261.98</v>
      </c>
      <c r="E37" s="35">
        <v>92.882422616752834</v>
      </c>
      <c r="F37" s="35">
        <v>54.6</v>
      </c>
      <c r="G37" s="35">
        <v>100.86182464059928</v>
      </c>
      <c r="H37" s="35">
        <v>10.180279267716035</v>
      </c>
      <c r="I37" s="35">
        <v>0</v>
      </c>
      <c r="J37" s="35">
        <v>3.4554734749318734</v>
      </c>
      <c r="K37" s="176">
        <f t="shared" si="13"/>
        <v>81.038500000000013</v>
      </c>
      <c r="L37" s="35">
        <v>44.993071930388538</v>
      </c>
      <c r="M37" s="35">
        <v>5.2130786894714145</v>
      </c>
      <c r="N37" s="35">
        <v>23.541180935725883</v>
      </c>
      <c r="O37" s="35">
        <v>3.9520679917639847</v>
      </c>
      <c r="P37" s="35">
        <v>1.3734999999999999</v>
      </c>
      <c r="Q37" s="35">
        <v>1.9656004526501745</v>
      </c>
      <c r="R37" s="176">
        <f t="shared" si="15"/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176">
        <f t="shared" si="17"/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2">
        <f t="shared" si="4"/>
        <v>343.01850000000002</v>
      </c>
      <c r="AG37" s="35">
        <f t="shared" si="5"/>
        <v>137.87549454714139</v>
      </c>
      <c r="AH37" s="35">
        <f t="shared" si="6"/>
        <v>59.813078689471418</v>
      </c>
      <c r="AI37" s="35">
        <f t="shared" si="7"/>
        <v>124.40300557632517</v>
      </c>
      <c r="AJ37" s="35">
        <f t="shared" si="8"/>
        <v>14.132347259480019</v>
      </c>
      <c r="AK37" s="35">
        <f t="shared" si="9"/>
        <v>1.3734999999999999</v>
      </c>
      <c r="AL37" s="35">
        <f t="shared" si="10"/>
        <v>5.4210739275820483</v>
      </c>
      <c r="AM37" s="141">
        <v>0</v>
      </c>
      <c r="AN37" s="142">
        <f t="shared" si="19"/>
        <v>1.6601895527222733E-2</v>
      </c>
    </row>
    <row r="38" spans="1:40" ht="15" customHeight="1">
      <c r="A38" s="33" t="s">
        <v>244</v>
      </c>
      <c r="B38" s="34" t="s">
        <v>48</v>
      </c>
      <c r="C38" s="107" t="s">
        <v>381</v>
      </c>
      <c r="D38" s="176">
        <f t="shared" si="11"/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176">
        <f t="shared" si="13"/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176">
        <f t="shared" si="15"/>
        <v>848.00349999999992</v>
      </c>
      <c r="S38" s="35">
        <v>174.82212517893592</v>
      </c>
      <c r="T38" s="35">
        <v>625.80399999999997</v>
      </c>
      <c r="U38" s="35">
        <v>29.272056128895365</v>
      </c>
      <c r="V38" s="35">
        <v>9.2974438711046368</v>
      </c>
      <c r="W38" s="35">
        <v>0</v>
      </c>
      <c r="X38" s="35">
        <v>8.8078748210640843</v>
      </c>
      <c r="Y38" s="176">
        <f t="shared" si="17"/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2">
        <f t="shared" si="4"/>
        <v>848.00349999999992</v>
      </c>
      <c r="AG38" s="35">
        <f t="shared" si="5"/>
        <v>174.82212517893592</v>
      </c>
      <c r="AH38" s="35">
        <f t="shared" si="6"/>
        <v>625.80399999999997</v>
      </c>
      <c r="AI38" s="35">
        <f t="shared" si="7"/>
        <v>29.272056128895365</v>
      </c>
      <c r="AJ38" s="35">
        <f t="shared" si="8"/>
        <v>9.2974438711046368</v>
      </c>
      <c r="AK38" s="35">
        <f t="shared" si="9"/>
        <v>0</v>
      </c>
      <c r="AL38" s="35">
        <f t="shared" si="10"/>
        <v>8.8078748210640843</v>
      </c>
      <c r="AM38" s="141">
        <v>0</v>
      </c>
      <c r="AN38" s="142">
        <f t="shared" si="19"/>
        <v>4.1042875278503116E-2</v>
      </c>
    </row>
    <row r="39" spans="1:40" ht="15" customHeight="1">
      <c r="A39" s="33" t="s">
        <v>245</v>
      </c>
      <c r="B39" s="34" t="s">
        <v>142</v>
      </c>
      <c r="C39" s="107" t="s">
        <v>381</v>
      </c>
      <c r="D39" s="176">
        <f t="shared" si="11"/>
        <v>95.11999999999999</v>
      </c>
      <c r="E39" s="35">
        <v>38.188262443530576</v>
      </c>
      <c r="F39" s="35">
        <v>15.19</v>
      </c>
      <c r="G39" s="35">
        <v>36.57191476708789</v>
      </c>
      <c r="H39" s="35">
        <v>3.6913104339597504</v>
      </c>
      <c r="I39" s="35">
        <v>0</v>
      </c>
      <c r="J39" s="35">
        <v>1.4785123554217769</v>
      </c>
      <c r="K39" s="176">
        <f t="shared" si="13"/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176">
        <f t="shared" si="15"/>
        <v>2801.5529999999999</v>
      </c>
      <c r="S39" s="35">
        <v>170.72645663524099</v>
      </c>
      <c r="T39" s="35">
        <v>2352.9960000000001</v>
      </c>
      <c r="U39" s="35">
        <v>205.3531564904265</v>
      </c>
      <c r="V39" s="35">
        <v>65.224644207320225</v>
      </c>
      <c r="W39" s="35">
        <v>0</v>
      </c>
      <c r="X39" s="35">
        <v>7.2527426670122424</v>
      </c>
      <c r="Y39" s="176">
        <f t="shared" si="17"/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2">
        <f t="shared" si="4"/>
        <v>2896.6729999999998</v>
      </c>
      <c r="AG39" s="35">
        <f t="shared" si="5"/>
        <v>208.91471907877155</v>
      </c>
      <c r="AH39" s="35">
        <f t="shared" si="6"/>
        <v>2368.1860000000001</v>
      </c>
      <c r="AI39" s="35">
        <f t="shared" si="7"/>
        <v>241.92507125751439</v>
      </c>
      <c r="AJ39" s="35">
        <f t="shared" si="8"/>
        <v>68.915954641279981</v>
      </c>
      <c r="AK39" s="35">
        <f t="shared" si="9"/>
        <v>0</v>
      </c>
      <c r="AL39" s="35">
        <f t="shared" si="10"/>
        <v>8.73125502243402</v>
      </c>
      <c r="AM39" s="141">
        <v>0</v>
      </c>
      <c r="AN39" s="142">
        <f t="shared" si="19"/>
        <v>0.14019728534328862</v>
      </c>
    </row>
    <row r="40" spans="1:40" ht="15" customHeight="1">
      <c r="A40" s="33" t="s">
        <v>246</v>
      </c>
      <c r="B40" s="45" t="s">
        <v>247</v>
      </c>
      <c r="C40" s="107" t="s">
        <v>381</v>
      </c>
      <c r="D40" s="176">
        <f t="shared" si="11"/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176">
        <f t="shared" si="13"/>
        <v>2662.2449500000002</v>
      </c>
      <c r="L40" s="35">
        <v>1791.6950791954819</v>
      </c>
      <c r="M40" s="35">
        <v>126.36738974246333</v>
      </c>
      <c r="N40" s="35">
        <v>535.50834527153324</v>
      </c>
      <c r="O40" s="35">
        <v>89.900561762317807</v>
      </c>
      <c r="P40" s="35">
        <v>40.800600000000003</v>
      </c>
      <c r="Q40" s="35">
        <v>77.972974028203978</v>
      </c>
      <c r="R40" s="176">
        <f t="shared" si="15"/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176">
        <f t="shared" si="17"/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2">
        <f t="shared" si="4"/>
        <v>2662.2449500000002</v>
      </c>
      <c r="AG40" s="35">
        <f t="shared" si="5"/>
        <v>1791.6950791954819</v>
      </c>
      <c r="AH40" s="35">
        <f t="shared" si="6"/>
        <v>126.36738974246333</v>
      </c>
      <c r="AI40" s="35">
        <f t="shared" si="7"/>
        <v>535.50834527153324</v>
      </c>
      <c r="AJ40" s="35">
        <f t="shared" si="8"/>
        <v>89.900561762317807</v>
      </c>
      <c r="AK40" s="35">
        <f t="shared" si="9"/>
        <v>40.800600000000003</v>
      </c>
      <c r="AL40" s="35">
        <f t="shared" si="10"/>
        <v>77.972974028203978</v>
      </c>
      <c r="AM40" s="141">
        <v>0</v>
      </c>
      <c r="AN40" s="142">
        <f t="shared" si="19"/>
        <v>0.12885110432170951</v>
      </c>
    </row>
    <row r="41" spans="1:40" s="15" customFormat="1" ht="15" customHeight="1">
      <c r="A41" s="29" t="s">
        <v>248</v>
      </c>
      <c r="B41" s="30" t="s">
        <v>52</v>
      </c>
      <c r="C41" s="106"/>
      <c r="D41" s="176">
        <f t="shared" si="11"/>
        <v>18990.238213159842</v>
      </c>
      <c r="E41" s="31">
        <f t="shared" ref="E41:J41" si="75">E42+E43+E44+E45+E46+E47+E48+E49+E50</f>
        <v>14321.006169399037</v>
      </c>
      <c r="F41" s="31">
        <f t="shared" si="75"/>
        <v>836.83629128624796</v>
      </c>
      <c r="G41" s="31">
        <f t="shared" si="75"/>
        <v>3202.4276253157595</v>
      </c>
      <c r="H41" s="31">
        <f t="shared" si="75"/>
        <v>323.23039640153604</v>
      </c>
      <c r="I41" s="31">
        <f t="shared" si="75"/>
        <v>284.51755000000003</v>
      </c>
      <c r="J41" s="31">
        <f t="shared" si="75"/>
        <v>22.220180757260049</v>
      </c>
      <c r="K41" s="176">
        <f t="shared" si="13"/>
        <v>11181.255304307168</v>
      </c>
      <c r="L41" s="31">
        <f t="shared" ref="L41:Q41" si="76">L42+L43+L44+L45+L46+L47+L48+L49+L50</f>
        <v>8235.6775160140623</v>
      </c>
      <c r="M41" s="31">
        <f t="shared" si="76"/>
        <v>649.41215784071608</v>
      </c>
      <c r="N41" s="31">
        <f t="shared" si="76"/>
        <v>1775.6213076607137</v>
      </c>
      <c r="O41" s="31">
        <f t="shared" si="76"/>
        <v>298.08938449857061</v>
      </c>
      <c r="P41" s="31">
        <f t="shared" si="76"/>
        <v>204.58522000000002</v>
      </c>
      <c r="Q41" s="31">
        <f t="shared" si="76"/>
        <v>17.869718293104953</v>
      </c>
      <c r="R41" s="176">
        <f t="shared" si="15"/>
        <v>6853.9770014348724</v>
      </c>
      <c r="S41" s="31">
        <f t="shared" ref="S41:X41" si="77">S42+S43+S44+S45+S46+S47+S48+S49+S50</f>
        <v>4664.5892998861582</v>
      </c>
      <c r="T41" s="31">
        <f t="shared" si="77"/>
        <v>621.07102275459113</v>
      </c>
      <c r="U41" s="31">
        <f t="shared" si="77"/>
        <v>1087.667664330623</v>
      </c>
      <c r="V41" s="31">
        <f t="shared" si="77"/>
        <v>345.46698786721203</v>
      </c>
      <c r="W41" s="31">
        <f t="shared" si="77"/>
        <v>99.573418142259044</v>
      </c>
      <c r="X41" s="31">
        <f t="shared" si="77"/>
        <v>35.608608454028719</v>
      </c>
      <c r="Y41" s="176">
        <f t="shared" si="17"/>
        <v>17598.663800047889</v>
      </c>
      <c r="Z41" s="31">
        <f t="shared" ref="Z41:AE41" si="78">Z42+Z43+Z44+Z45+Z46+Z47+Z48+Z49+Z50</f>
        <v>13629.033733808355</v>
      </c>
      <c r="AA41" s="31">
        <f t="shared" si="78"/>
        <v>937.18508607106003</v>
      </c>
      <c r="AB41" s="31">
        <f t="shared" si="78"/>
        <v>2519.9629333449552</v>
      </c>
      <c r="AC41" s="31">
        <f t="shared" si="78"/>
        <v>292.92138101598431</v>
      </c>
      <c r="AD41" s="31">
        <f t="shared" si="78"/>
        <v>212.54482073965258</v>
      </c>
      <c r="AE41" s="31">
        <f t="shared" si="78"/>
        <v>7.0158450678832436</v>
      </c>
      <c r="AF41" s="32">
        <f t="shared" si="4"/>
        <v>54624.134318949771</v>
      </c>
      <c r="AG41" s="31">
        <f t="shared" si="5"/>
        <v>40850.306719107612</v>
      </c>
      <c r="AH41" s="31">
        <f t="shared" si="6"/>
        <v>3044.5045579526154</v>
      </c>
      <c r="AI41" s="31">
        <f t="shared" si="7"/>
        <v>8585.6795306520507</v>
      </c>
      <c r="AJ41" s="31">
        <f t="shared" si="8"/>
        <v>1259.708149783303</v>
      </c>
      <c r="AK41" s="31">
        <f t="shared" si="9"/>
        <v>801.22100888191164</v>
      </c>
      <c r="AL41" s="31">
        <f t="shared" si="10"/>
        <v>82.714352572276965</v>
      </c>
      <c r="AM41" s="141">
        <v>0</v>
      </c>
      <c r="AN41" s="142">
        <f t="shared" si="19"/>
        <v>2.6437762722074347</v>
      </c>
    </row>
    <row r="42" spans="1:40" ht="15" customHeight="1">
      <c r="A42" s="46" t="s">
        <v>249</v>
      </c>
      <c r="B42" s="47" t="s">
        <v>324</v>
      </c>
      <c r="C42" s="103" t="s">
        <v>373</v>
      </c>
      <c r="D42" s="176">
        <f t="shared" si="11"/>
        <v>2299.0964881598416</v>
      </c>
      <c r="E42" s="35">
        <v>1327.2461581598413</v>
      </c>
      <c r="F42" s="35">
        <v>196.2305004145154</v>
      </c>
      <c r="G42" s="35">
        <v>624.52876301723222</v>
      </c>
      <c r="H42" s="35">
        <v>63.035516568252447</v>
      </c>
      <c r="I42" s="35">
        <v>88.055549999999997</v>
      </c>
      <c r="J42" s="35"/>
      <c r="K42" s="176">
        <f t="shared" si="13"/>
        <v>2040.144710663099</v>
      </c>
      <c r="L42" s="35">
        <v>1443.0057156630992</v>
      </c>
      <c r="M42" s="35">
        <v>140.22364193669523</v>
      </c>
      <c r="N42" s="35">
        <v>335.97578216710855</v>
      </c>
      <c r="O42" s="35">
        <v>56.403250896196219</v>
      </c>
      <c r="P42" s="35">
        <v>64.536320000000003</v>
      </c>
      <c r="Q42" s="35"/>
      <c r="R42" s="176">
        <f t="shared" si="15"/>
        <v>1813.7805077908049</v>
      </c>
      <c r="S42" s="35">
        <v>1453.1357497965457</v>
      </c>
      <c r="T42" s="35">
        <v>121.15559901799251</v>
      </c>
      <c r="U42" s="35">
        <v>144.73784306304603</v>
      </c>
      <c r="V42" s="35">
        <v>45.971897770961405</v>
      </c>
      <c r="W42" s="35">
        <v>48.77941814225904</v>
      </c>
      <c r="X42" s="35"/>
      <c r="Y42" s="176">
        <f t="shared" si="17"/>
        <v>2609.8274750478909</v>
      </c>
      <c r="Z42" s="35">
        <v>2094.8605788762379</v>
      </c>
      <c r="AA42" s="35">
        <v>139.1476032449749</v>
      </c>
      <c r="AB42" s="35">
        <v>311.70569245226022</v>
      </c>
      <c r="AC42" s="35">
        <v>36.232779734764875</v>
      </c>
      <c r="AD42" s="35">
        <v>27.880820739652602</v>
      </c>
      <c r="AE42" s="35"/>
      <c r="AF42" s="32">
        <f t="shared" si="4"/>
        <v>8762.849181661637</v>
      </c>
      <c r="AG42" s="35">
        <f t="shared" si="5"/>
        <v>6318.2482024957244</v>
      </c>
      <c r="AH42" s="35">
        <f t="shared" si="6"/>
        <v>596.75734461417801</v>
      </c>
      <c r="AI42" s="35">
        <f t="shared" si="7"/>
        <v>1416.9480806996471</v>
      </c>
      <c r="AJ42" s="35">
        <f t="shared" si="8"/>
        <v>201.64344497017495</v>
      </c>
      <c r="AK42" s="35">
        <f t="shared" si="9"/>
        <v>229.25210888191162</v>
      </c>
      <c r="AL42" s="35">
        <f t="shared" si="10"/>
        <v>0</v>
      </c>
      <c r="AM42" s="141">
        <v>0</v>
      </c>
      <c r="AN42" s="142">
        <f t="shared" si="19"/>
        <v>0.42411679438501337</v>
      </c>
    </row>
    <row r="43" spans="1:40" ht="15" customHeight="1">
      <c r="A43" s="46" t="s">
        <v>250</v>
      </c>
      <c r="B43" s="47" t="s">
        <v>325</v>
      </c>
      <c r="C43" s="104" t="s">
        <v>374</v>
      </c>
      <c r="D43" s="176">
        <f>SUM(E43:J43)</f>
        <v>14070.8078</v>
      </c>
      <c r="E43" s="35">
        <v>11558.0087</v>
      </c>
      <c r="F43" s="35">
        <v>475.65328220733846</v>
      </c>
      <c r="G43" s="35">
        <v>1707.6926943138067</v>
      </c>
      <c r="H43" s="35">
        <v>172.36242347885496</v>
      </c>
      <c r="I43" s="35">
        <v>157.0907</v>
      </c>
      <c r="J43" s="35"/>
      <c r="K43" s="176">
        <f>SUM(L43:Q43)</f>
        <v>6853.0138999999999</v>
      </c>
      <c r="L43" s="35">
        <v>5486.6149999999998</v>
      </c>
      <c r="M43" s="35">
        <v>317.79196512968781</v>
      </c>
      <c r="N43" s="35">
        <v>833.42110178671373</v>
      </c>
      <c r="O43" s="35">
        <v>139.91383308359858</v>
      </c>
      <c r="P43" s="35">
        <v>75.272000000000006</v>
      </c>
      <c r="Q43" s="35"/>
      <c r="R43" s="176">
        <f>SUM(S43:X43)</f>
        <v>1737.13</v>
      </c>
      <c r="S43" s="35">
        <v>1307.8</v>
      </c>
      <c r="T43" s="35">
        <v>155.9286017609968</v>
      </c>
      <c r="U43" s="35">
        <v>200.68838671733843</v>
      </c>
      <c r="V43" s="35">
        <v>63.743011521664769</v>
      </c>
      <c r="W43" s="35">
        <v>8.9700000000000006</v>
      </c>
      <c r="X43" s="35"/>
      <c r="Y43" s="176">
        <f>SUM(Z43:AE43)</f>
        <v>12954.41</v>
      </c>
      <c r="Z43" s="35">
        <v>10401.39</v>
      </c>
      <c r="AA43" s="35">
        <v>598.48562008157239</v>
      </c>
      <c r="AB43" s="35">
        <v>1623.0325081751632</v>
      </c>
      <c r="AC43" s="35">
        <v>188.66187174326413</v>
      </c>
      <c r="AD43" s="35">
        <v>142.84</v>
      </c>
      <c r="AE43" s="35"/>
      <c r="AF43" s="32">
        <f t="shared" si="4"/>
        <v>35615.361700000001</v>
      </c>
      <c r="AG43" s="35">
        <f t="shared" si="5"/>
        <v>28753.813699999999</v>
      </c>
      <c r="AH43" s="35">
        <f t="shared" si="6"/>
        <v>1547.8594691795956</v>
      </c>
      <c r="AI43" s="35">
        <f t="shared" si="7"/>
        <v>4364.8346909930224</v>
      </c>
      <c r="AJ43" s="35">
        <f t="shared" si="8"/>
        <v>564.68113982738248</v>
      </c>
      <c r="AK43" s="35">
        <f t="shared" si="9"/>
        <v>384.17270000000002</v>
      </c>
      <c r="AL43" s="35">
        <f t="shared" si="10"/>
        <v>0</v>
      </c>
      <c r="AM43" s="141">
        <v>0</v>
      </c>
      <c r="AN43" s="142">
        <f t="shared" si="19"/>
        <v>1.723762753634716</v>
      </c>
    </row>
    <row r="44" spans="1:40" ht="15" customHeight="1">
      <c r="A44" s="46" t="s">
        <v>251</v>
      </c>
      <c r="B44" s="47" t="s">
        <v>326</v>
      </c>
      <c r="C44" s="104" t="s">
        <v>374</v>
      </c>
      <c r="D44" s="176">
        <f>SUM(E44:J44)</f>
        <v>386.87739999999997</v>
      </c>
      <c r="E44" s="35">
        <v>263.3109</v>
      </c>
      <c r="F44" s="35">
        <v>24.866783048755899</v>
      </c>
      <c r="G44" s="35">
        <v>89.276843726133137</v>
      </c>
      <c r="H44" s="35">
        <v>9.0109732251109644</v>
      </c>
      <c r="I44" s="35">
        <v>0.41189999999999999</v>
      </c>
      <c r="J44" s="35"/>
      <c r="K44" s="176">
        <f>SUM(L44:Q44)</f>
        <v>389.42850000000004</v>
      </c>
      <c r="L44" s="35">
        <v>265.39510000000001</v>
      </c>
      <c r="M44" s="35">
        <v>30.433281680118107</v>
      </c>
      <c r="N44" s="35">
        <v>79.812399090954841</v>
      </c>
      <c r="O44" s="35">
        <v>13.398819228927076</v>
      </c>
      <c r="P44" s="35">
        <v>0.38890000000000002</v>
      </c>
      <c r="Q44" s="35"/>
      <c r="R44" s="176">
        <f>SUM(S44:X44)</f>
        <v>703.28</v>
      </c>
      <c r="S44" s="35">
        <v>489.46999999999997</v>
      </c>
      <c r="T44" s="35">
        <v>79.155020291605069</v>
      </c>
      <c r="U44" s="35">
        <v>101.87671244079561</v>
      </c>
      <c r="V44" s="35">
        <v>32.358267267599302</v>
      </c>
      <c r="W44" s="35">
        <v>0.42</v>
      </c>
      <c r="X44" s="35"/>
      <c r="Y44" s="176">
        <f>SUM(Z44:AE44)</f>
        <v>418.01000000000005</v>
      </c>
      <c r="Z44" s="35">
        <v>284.87</v>
      </c>
      <c r="AA44" s="35">
        <v>32.956464453786147</v>
      </c>
      <c r="AB44" s="35">
        <v>89.374600438559639</v>
      </c>
      <c r="AC44" s="35">
        <v>10.388935107654207</v>
      </c>
      <c r="AD44" s="35">
        <v>0.42</v>
      </c>
      <c r="AE44" s="35"/>
      <c r="AF44" s="32">
        <f t="shared" si="4"/>
        <v>1897.5959</v>
      </c>
      <c r="AG44" s="35">
        <f t="shared" si="5"/>
        <v>1303.0459999999998</v>
      </c>
      <c r="AH44" s="35">
        <f t="shared" si="6"/>
        <v>167.41154947426523</v>
      </c>
      <c r="AI44" s="35">
        <f t="shared" si="7"/>
        <v>360.34055569644323</v>
      </c>
      <c r="AJ44" s="35">
        <f t="shared" si="8"/>
        <v>65.156994829291548</v>
      </c>
      <c r="AK44" s="35">
        <f t="shared" si="9"/>
        <v>1.6407999999999998</v>
      </c>
      <c r="AL44" s="35">
        <f t="shared" si="10"/>
        <v>0</v>
      </c>
      <c r="AM44" s="141">
        <v>0</v>
      </c>
      <c r="AN44" s="142">
        <f t="shared" si="19"/>
        <v>9.1842535853565332E-2</v>
      </c>
    </row>
    <row r="45" spans="1:40" ht="15" customHeight="1">
      <c r="A45" s="46" t="s">
        <v>252</v>
      </c>
      <c r="B45" s="47" t="s">
        <v>327</v>
      </c>
      <c r="C45" s="104" t="s">
        <v>374</v>
      </c>
      <c r="D45" s="176">
        <f>SUM(E45:J45)</f>
        <v>368.36020000000002</v>
      </c>
      <c r="E45" s="35">
        <v>186.291</v>
      </c>
      <c r="F45" s="35">
        <v>28.939250668048789</v>
      </c>
      <c r="G45" s="35">
        <v>103.89783649847884</v>
      </c>
      <c r="H45" s="35">
        <v>10.486712833472392</v>
      </c>
      <c r="I45" s="35">
        <v>38.745399999999997</v>
      </c>
      <c r="J45" s="35"/>
      <c r="K45" s="176">
        <f>SUM(L45:Q45)</f>
        <v>347.70170000000002</v>
      </c>
      <c r="L45" s="35">
        <v>167.60400000000001</v>
      </c>
      <c r="M45" s="35">
        <v>34.686303535575462</v>
      </c>
      <c r="N45" s="35">
        <v>90.966105130224079</v>
      </c>
      <c r="O45" s="35">
        <v>15.271291334200473</v>
      </c>
      <c r="P45" s="35">
        <v>39.173999999999999</v>
      </c>
      <c r="Q45" s="35"/>
      <c r="R45" s="176">
        <f>SUM(S45:X45)</f>
        <v>314.48</v>
      </c>
      <c r="S45" s="35">
        <v>131.68</v>
      </c>
      <c r="T45" s="35">
        <v>52.528902120503282</v>
      </c>
      <c r="U45" s="35">
        <v>67.607485115240024</v>
      </c>
      <c r="V45" s="35">
        <v>21.473612764256703</v>
      </c>
      <c r="W45" s="35">
        <v>41.19</v>
      </c>
      <c r="X45" s="35"/>
      <c r="Y45" s="176">
        <f>SUM(Z45:AE45)</f>
        <v>390.74</v>
      </c>
      <c r="Z45" s="35">
        <v>198.02</v>
      </c>
      <c r="AA45" s="35">
        <v>37.627283443958824</v>
      </c>
      <c r="AB45" s="35">
        <v>102.041389424766</v>
      </c>
      <c r="AC45" s="35">
        <v>11.861327131275182</v>
      </c>
      <c r="AD45" s="35">
        <v>41.19</v>
      </c>
      <c r="AE45" s="35"/>
      <c r="AF45" s="32">
        <f t="shared" si="4"/>
        <v>1421.2819000000002</v>
      </c>
      <c r="AG45" s="35">
        <f t="shared" si="5"/>
        <v>683.59500000000003</v>
      </c>
      <c r="AH45" s="35">
        <f t="shared" si="6"/>
        <v>153.78173976808634</v>
      </c>
      <c r="AI45" s="35">
        <f t="shared" si="7"/>
        <v>364.51281616870898</v>
      </c>
      <c r="AJ45" s="35">
        <f t="shared" si="8"/>
        <v>59.092944063204747</v>
      </c>
      <c r="AK45" s="35">
        <f t="shared" si="9"/>
        <v>160.29939999999999</v>
      </c>
      <c r="AL45" s="35">
        <f t="shared" si="10"/>
        <v>0</v>
      </c>
      <c r="AM45" s="141">
        <v>0</v>
      </c>
      <c r="AN45" s="142">
        <f t="shared" si="19"/>
        <v>6.8789215796036168E-2</v>
      </c>
    </row>
    <row r="46" spans="1:40" ht="15" customHeight="1">
      <c r="A46" s="46" t="s">
        <v>253</v>
      </c>
      <c r="B46" s="47" t="s">
        <v>214</v>
      </c>
      <c r="C46" s="105" t="s">
        <v>382</v>
      </c>
      <c r="D46" s="176">
        <f>SUM(E46:J46)</f>
        <v>794.49</v>
      </c>
      <c r="E46" s="35">
        <v>410.48</v>
      </c>
      <c r="F46" s="35">
        <v>77.537447716551014</v>
      </c>
      <c r="G46" s="35">
        <v>278.37531654743213</v>
      </c>
      <c r="H46" s="35">
        <v>28.097235736016856</v>
      </c>
      <c r="I46" s="35">
        <v>0</v>
      </c>
      <c r="J46" s="35"/>
      <c r="K46" s="176">
        <f>SUM(L46:Q46)</f>
        <v>864.25000000000011</v>
      </c>
      <c r="L46" s="35">
        <v>446.51</v>
      </c>
      <c r="M46" s="35">
        <v>102.82057907187573</v>
      </c>
      <c r="N46" s="35">
        <v>269.65074545374421</v>
      </c>
      <c r="O46" s="35">
        <v>45.268675474380153</v>
      </c>
      <c r="P46" s="35">
        <v>0</v>
      </c>
      <c r="Q46" s="35"/>
      <c r="R46" s="176">
        <f>SUM(S46:X46)</f>
        <v>920.43999999999994</v>
      </c>
      <c r="S46" s="35">
        <v>475.45</v>
      </c>
      <c r="T46" s="35">
        <v>165.06486939201153</v>
      </c>
      <c r="U46" s="35">
        <v>212.44724808580366</v>
      </c>
      <c r="V46" s="35">
        <v>67.4778825221848</v>
      </c>
      <c r="W46" s="35">
        <v>0</v>
      </c>
      <c r="X46" s="35"/>
      <c r="Y46" s="176">
        <f>SUM(Z46:AE46)</f>
        <v>891.38999999999987</v>
      </c>
      <c r="Z46" s="35">
        <v>460.69</v>
      </c>
      <c r="AA46" s="35">
        <v>106.94958740390064</v>
      </c>
      <c r="AB46" s="35">
        <v>290.03647083248671</v>
      </c>
      <c r="AC46" s="35">
        <v>33.713941763612617</v>
      </c>
      <c r="AD46" s="35">
        <v>0</v>
      </c>
      <c r="AE46" s="35"/>
      <c r="AF46" s="32">
        <f t="shared" si="4"/>
        <v>3470.57</v>
      </c>
      <c r="AG46" s="35">
        <f t="shared" si="5"/>
        <v>1793.13</v>
      </c>
      <c r="AH46" s="35">
        <f t="shared" si="6"/>
        <v>452.37248358433891</v>
      </c>
      <c r="AI46" s="35">
        <f t="shared" si="7"/>
        <v>1050.5097809194667</v>
      </c>
      <c r="AJ46" s="35">
        <f t="shared" si="8"/>
        <v>174.5577354961944</v>
      </c>
      <c r="AK46" s="35">
        <f t="shared" si="9"/>
        <v>0</v>
      </c>
      <c r="AL46" s="35">
        <f t="shared" si="10"/>
        <v>0</v>
      </c>
      <c r="AM46" s="141">
        <v>0</v>
      </c>
      <c r="AN46" s="142">
        <f t="shared" si="19"/>
        <v>0.16797356574037087</v>
      </c>
    </row>
    <row r="47" spans="1:40" ht="15" customHeight="1">
      <c r="A47" s="46" t="s">
        <v>254</v>
      </c>
      <c r="B47" s="47" t="s">
        <v>215</v>
      </c>
      <c r="C47" s="107" t="s">
        <v>381</v>
      </c>
      <c r="D47" s="176">
        <f t="shared" si="11"/>
        <v>30.652550000000002</v>
      </c>
      <c r="E47" s="35">
        <v>23.314</v>
      </c>
      <c r="F47" s="35">
        <v>1.4817646335780199</v>
      </c>
      <c r="G47" s="35">
        <v>5.3198384918339574</v>
      </c>
      <c r="H47" s="35">
        <v>0.53694687458802248</v>
      </c>
      <c r="I47" s="35">
        <v>0</v>
      </c>
      <c r="J47" s="35"/>
      <c r="K47" s="176">
        <f t="shared" si="13"/>
        <v>58.080600000000004</v>
      </c>
      <c r="L47" s="35">
        <v>44.835300000000004</v>
      </c>
      <c r="M47" s="35">
        <v>3.2601364867638138</v>
      </c>
      <c r="N47" s="35">
        <v>8.5498276888937568</v>
      </c>
      <c r="O47" s="35">
        <v>1.4353358243424317</v>
      </c>
      <c r="P47" s="35">
        <v>0</v>
      </c>
      <c r="Q47" s="35"/>
      <c r="R47" s="176">
        <f t="shared" si="15"/>
        <v>58.080600000000011</v>
      </c>
      <c r="S47" s="35">
        <v>44.835300000000004</v>
      </c>
      <c r="T47" s="35">
        <v>4.9132198803523908</v>
      </c>
      <c r="U47" s="35">
        <v>6.3235747658843913</v>
      </c>
      <c r="V47" s="35">
        <v>2.0085053537632178</v>
      </c>
      <c r="W47" s="35">
        <v>0</v>
      </c>
      <c r="X47" s="35"/>
      <c r="Y47" s="176">
        <f t="shared" si="17"/>
        <v>30.652550000000002</v>
      </c>
      <c r="Z47" s="35">
        <v>23.314</v>
      </c>
      <c r="AA47" s="35">
        <v>1.8222774428671813</v>
      </c>
      <c r="AB47" s="35">
        <v>4.9418322336376717</v>
      </c>
      <c r="AC47" s="35">
        <v>0.57444032349514607</v>
      </c>
      <c r="AD47" s="35">
        <v>0</v>
      </c>
      <c r="AE47" s="35"/>
      <c r="AF47" s="32">
        <f t="shared" si="4"/>
        <v>177.46630000000002</v>
      </c>
      <c r="AG47" s="35">
        <f t="shared" si="5"/>
        <v>136.29860000000002</v>
      </c>
      <c r="AH47" s="35">
        <f t="shared" si="6"/>
        <v>11.477398443561405</v>
      </c>
      <c r="AI47" s="35">
        <f t="shared" si="7"/>
        <v>25.13507318024978</v>
      </c>
      <c r="AJ47" s="35">
        <f t="shared" si="8"/>
        <v>4.5552283761888184</v>
      </c>
      <c r="AK47" s="35">
        <f t="shared" si="9"/>
        <v>0</v>
      </c>
      <c r="AL47" s="35">
        <f t="shared" si="10"/>
        <v>0</v>
      </c>
      <c r="AM47" s="141">
        <v>0</v>
      </c>
      <c r="AN47" s="142">
        <f t="shared" si="19"/>
        <v>8.5892655125095804E-3</v>
      </c>
    </row>
    <row r="48" spans="1:40" ht="15" customHeight="1">
      <c r="A48" s="46" t="s">
        <v>255</v>
      </c>
      <c r="B48" s="47" t="s">
        <v>257</v>
      </c>
      <c r="C48" s="103" t="s">
        <v>373</v>
      </c>
      <c r="D48" s="176">
        <f t="shared" si="11"/>
        <v>44.921275000000009</v>
      </c>
      <c r="E48" s="35">
        <v>18.469215552195962</v>
      </c>
      <c r="F48" s="35">
        <v>20.196250000000003</v>
      </c>
      <c r="G48" s="35">
        <v>4.7696139040260208</v>
      </c>
      <c r="H48" s="35">
        <v>0.48141109597397957</v>
      </c>
      <c r="I48" s="35">
        <v>0.21400000000000002</v>
      </c>
      <c r="J48" s="35">
        <v>0.79078444780403856</v>
      </c>
      <c r="K48" s="176">
        <f t="shared" si="13"/>
        <v>44.921275000000001</v>
      </c>
      <c r="L48" s="35">
        <v>18.398673233193968</v>
      </c>
      <c r="M48" s="35">
        <v>20.196250000000003</v>
      </c>
      <c r="N48" s="35">
        <v>4.4962066851044247</v>
      </c>
      <c r="O48" s="35">
        <v>0.75481831489557505</v>
      </c>
      <c r="P48" s="35">
        <v>0.21400000000000002</v>
      </c>
      <c r="Q48" s="35">
        <v>0.86132676680603748</v>
      </c>
      <c r="R48" s="176">
        <f t="shared" si="15"/>
        <v>44.921275000000001</v>
      </c>
      <c r="S48" s="35">
        <v>18.336187610664414</v>
      </c>
      <c r="T48" s="35">
        <v>20.196250000000003</v>
      </c>
      <c r="U48" s="35">
        <v>3.9852292234598004</v>
      </c>
      <c r="V48" s="35">
        <v>1.2657957765401995</v>
      </c>
      <c r="W48" s="35">
        <v>0.21400000000000002</v>
      </c>
      <c r="X48" s="35">
        <v>0.9238123893355894</v>
      </c>
      <c r="Y48" s="176">
        <f t="shared" si="17"/>
        <v>44.921275000000009</v>
      </c>
      <c r="Z48" s="35">
        <v>18.478500471314128</v>
      </c>
      <c r="AA48" s="35">
        <v>20.196250000000003</v>
      </c>
      <c r="AB48" s="35">
        <v>4.7042063886207011</v>
      </c>
      <c r="AC48" s="35">
        <v>0.54681861137929844</v>
      </c>
      <c r="AD48" s="35">
        <v>0.21400000000000002</v>
      </c>
      <c r="AE48" s="35">
        <v>0.78149952868587536</v>
      </c>
      <c r="AF48" s="32">
        <f t="shared" si="4"/>
        <v>179.68510000000003</v>
      </c>
      <c r="AG48" s="35">
        <f t="shared" si="5"/>
        <v>73.682576867368482</v>
      </c>
      <c r="AH48" s="35">
        <f t="shared" si="6"/>
        <v>80.785000000000011</v>
      </c>
      <c r="AI48" s="35">
        <f t="shared" si="7"/>
        <v>17.955256201210947</v>
      </c>
      <c r="AJ48" s="35">
        <f t="shared" si="8"/>
        <v>3.0488437987890524</v>
      </c>
      <c r="AK48" s="35">
        <f t="shared" si="9"/>
        <v>0.85600000000000009</v>
      </c>
      <c r="AL48" s="35">
        <f t="shared" si="10"/>
        <v>3.3574231326315407</v>
      </c>
      <c r="AM48" s="141">
        <v>0</v>
      </c>
      <c r="AN48" s="142">
        <f t="shared" si="19"/>
        <v>8.6966541396413608E-3</v>
      </c>
    </row>
    <row r="49" spans="1:40" ht="15" customHeight="1">
      <c r="A49" s="46" t="s">
        <v>256</v>
      </c>
      <c r="B49" s="48" t="s">
        <v>218</v>
      </c>
      <c r="C49" s="109" t="s">
        <v>383</v>
      </c>
      <c r="D49" s="176">
        <f t="shared" si="11"/>
        <v>995.03249999999991</v>
      </c>
      <c r="E49" s="35">
        <v>533.88619568700017</v>
      </c>
      <c r="F49" s="35">
        <v>11.931012597460413</v>
      </c>
      <c r="G49" s="35">
        <v>388.56671881681689</v>
      </c>
      <c r="H49" s="35">
        <v>39.219176589266439</v>
      </c>
      <c r="I49" s="35">
        <v>0</v>
      </c>
      <c r="J49" s="35">
        <v>21.42939630945601</v>
      </c>
      <c r="K49" s="176">
        <f t="shared" si="13"/>
        <v>583.71461864406797</v>
      </c>
      <c r="L49" s="35">
        <v>363.31372711776896</v>
      </c>
      <c r="M49" s="35">
        <v>0</v>
      </c>
      <c r="N49" s="35">
        <v>152.74913965796983</v>
      </c>
      <c r="O49" s="35">
        <v>25.643360342030146</v>
      </c>
      <c r="P49" s="35">
        <v>25</v>
      </c>
      <c r="Q49" s="35">
        <v>17.008391526298915</v>
      </c>
      <c r="R49" s="176">
        <f t="shared" si="15"/>
        <v>1261.8646186440678</v>
      </c>
      <c r="S49" s="35">
        <v>743.88206247894846</v>
      </c>
      <c r="T49" s="35">
        <v>22.128560291129542</v>
      </c>
      <c r="U49" s="35">
        <v>350.00118491905505</v>
      </c>
      <c r="V49" s="35">
        <v>111.16801489024164</v>
      </c>
      <c r="W49" s="35">
        <v>0</v>
      </c>
      <c r="X49" s="35">
        <v>34.684796064693131</v>
      </c>
      <c r="Y49" s="176">
        <f t="shared" si="17"/>
        <v>258.71249999999998</v>
      </c>
      <c r="Z49" s="35">
        <v>147.41065446080265</v>
      </c>
      <c r="AA49" s="35">
        <v>0</v>
      </c>
      <c r="AB49" s="35">
        <v>94.126233399461157</v>
      </c>
      <c r="AC49" s="35">
        <v>10.941266600538833</v>
      </c>
      <c r="AD49" s="35">
        <v>0</v>
      </c>
      <c r="AE49" s="35">
        <v>6.2343455391973679</v>
      </c>
      <c r="AF49" s="32">
        <f t="shared" si="4"/>
        <v>3099.3242372881359</v>
      </c>
      <c r="AG49" s="35">
        <f t="shared" si="5"/>
        <v>1788.4926397445201</v>
      </c>
      <c r="AH49" s="35">
        <f t="shared" si="6"/>
        <v>34.059572888589955</v>
      </c>
      <c r="AI49" s="35">
        <f t="shared" si="7"/>
        <v>985.44327679330297</v>
      </c>
      <c r="AJ49" s="35">
        <f t="shared" si="8"/>
        <v>186.97181842207704</v>
      </c>
      <c r="AK49" s="35">
        <f t="shared" si="9"/>
        <v>25</v>
      </c>
      <c r="AL49" s="35">
        <f t="shared" si="10"/>
        <v>79.356929439645427</v>
      </c>
      <c r="AM49" s="141">
        <v>0</v>
      </c>
      <c r="AN49" s="142">
        <f t="shared" si="19"/>
        <v>0.15000548714558226</v>
      </c>
    </row>
    <row r="50" spans="1:40" ht="15" customHeight="1">
      <c r="A50" s="46" t="s">
        <v>258</v>
      </c>
      <c r="B50" s="48" t="s">
        <v>259</v>
      </c>
      <c r="C50" s="103" t="s">
        <v>377</v>
      </c>
      <c r="D50" s="176">
        <f>SUM(E50:J50)</f>
        <v>0</v>
      </c>
      <c r="E50" s="35"/>
      <c r="F50" s="35">
        <v>0</v>
      </c>
      <c r="G50" s="35">
        <v>0</v>
      </c>
      <c r="H50" s="35">
        <v>0</v>
      </c>
      <c r="I50" s="35"/>
      <c r="J50" s="35"/>
      <c r="K50" s="176">
        <f>SUM(L50:Q50)</f>
        <v>0</v>
      </c>
      <c r="L50" s="35"/>
      <c r="M50" s="35">
        <v>0</v>
      </c>
      <c r="N50" s="35">
        <v>0</v>
      </c>
      <c r="O50" s="35">
        <v>0</v>
      </c>
      <c r="P50" s="35"/>
      <c r="Q50" s="35"/>
      <c r="R50" s="176">
        <f>SUM(S50:X50)</f>
        <v>0</v>
      </c>
      <c r="S50" s="35"/>
      <c r="T50" s="35">
        <v>0</v>
      </c>
      <c r="U50" s="35">
        <v>0</v>
      </c>
      <c r="V50" s="35">
        <v>0</v>
      </c>
      <c r="W50" s="35"/>
      <c r="X50" s="35"/>
      <c r="Y50" s="176">
        <f>SUM(Z50:AE50)</f>
        <v>0</v>
      </c>
      <c r="Z50" s="35"/>
      <c r="AA50" s="35">
        <v>0</v>
      </c>
      <c r="AB50" s="35">
        <v>0</v>
      </c>
      <c r="AC50" s="35">
        <v>0</v>
      </c>
      <c r="AD50" s="35"/>
      <c r="AE50" s="35"/>
      <c r="AF50" s="32">
        <f t="shared" si="4"/>
        <v>0</v>
      </c>
      <c r="AG50" s="35">
        <f t="shared" si="5"/>
        <v>0</v>
      </c>
      <c r="AH50" s="35">
        <f t="shared" si="6"/>
        <v>0</v>
      </c>
      <c r="AI50" s="35">
        <f t="shared" si="7"/>
        <v>0</v>
      </c>
      <c r="AJ50" s="35">
        <f t="shared" si="8"/>
        <v>0</v>
      </c>
      <c r="AK50" s="35">
        <f t="shared" si="9"/>
        <v>0</v>
      </c>
      <c r="AL50" s="35">
        <f t="shared" si="10"/>
        <v>0</v>
      </c>
      <c r="AM50" s="141">
        <v>0</v>
      </c>
      <c r="AN50" s="142">
        <f t="shared" si="19"/>
        <v>0</v>
      </c>
    </row>
    <row r="51" spans="1:40" s="15" customFormat="1" ht="15" customHeight="1">
      <c r="A51" s="29" t="s">
        <v>260</v>
      </c>
      <c r="B51" s="30" t="s">
        <v>131</v>
      </c>
      <c r="C51" s="106" t="s">
        <v>378</v>
      </c>
      <c r="D51" s="176">
        <f>SUM(E51:J51)</f>
        <v>153.00000000000003</v>
      </c>
      <c r="E51" s="31">
        <v>47.373966489391265</v>
      </c>
      <c r="F51" s="31">
        <v>0</v>
      </c>
      <c r="G51" s="31">
        <v>95.942296610531827</v>
      </c>
      <c r="H51" s="31">
        <v>9.6837369000769264</v>
      </c>
      <c r="I51" s="31">
        <v>0</v>
      </c>
      <c r="J51" s="31">
        <v>0</v>
      </c>
      <c r="K51" s="176">
        <f>SUM(L51:Q51)</f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176">
        <f>SUM(S51:X51)</f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176">
        <f>SUM(Z51:AE51)</f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2">
        <f t="shared" si="4"/>
        <v>153.00000000000003</v>
      </c>
      <c r="AG51" s="31">
        <f t="shared" si="5"/>
        <v>47.373966489391265</v>
      </c>
      <c r="AH51" s="31">
        <f t="shared" si="6"/>
        <v>0</v>
      </c>
      <c r="AI51" s="31">
        <f t="shared" si="7"/>
        <v>95.942296610531827</v>
      </c>
      <c r="AJ51" s="31">
        <f t="shared" si="8"/>
        <v>9.6837369000769264</v>
      </c>
      <c r="AK51" s="31">
        <f t="shared" si="9"/>
        <v>0</v>
      </c>
      <c r="AL51" s="31">
        <f t="shared" si="10"/>
        <v>0</v>
      </c>
      <c r="AM51" s="141">
        <v>0</v>
      </c>
      <c r="AN51" s="142">
        <f t="shared" si="19"/>
        <v>7.4051108487299625E-3</v>
      </c>
    </row>
    <row r="52" spans="1:40" s="15" customFormat="1" ht="15" customHeight="1">
      <c r="A52" s="29" t="s">
        <v>261</v>
      </c>
      <c r="B52" s="30" t="s">
        <v>133</v>
      </c>
      <c r="C52" s="106" t="s">
        <v>378</v>
      </c>
      <c r="D52" s="176">
        <f>SUM(E52:J52)</f>
        <v>642.72</v>
      </c>
      <c r="E52" s="31">
        <v>412.63476619981901</v>
      </c>
      <c r="F52" s="31">
        <v>50.335704439760448</v>
      </c>
      <c r="G52" s="31">
        <v>137.41420450342204</v>
      </c>
      <c r="H52" s="31">
        <v>13.86961798659334</v>
      </c>
      <c r="I52" s="31">
        <v>11.47</v>
      </c>
      <c r="J52" s="31">
        <v>16.995706870405176</v>
      </c>
      <c r="K52" s="176">
        <f>SUM(L52:Q52)</f>
        <v>645.28</v>
      </c>
      <c r="L52" s="31">
        <v>395.24872520705657</v>
      </c>
      <c r="M52" s="31">
        <v>84.636714955211005</v>
      </c>
      <c r="N52" s="31">
        <v>125.7761366918995</v>
      </c>
      <c r="O52" s="31">
        <v>21.115161779901612</v>
      </c>
      <c r="P52" s="31">
        <v>0.8</v>
      </c>
      <c r="Q52" s="31">
        <v>17.703261365931358</v>
      </c>
      <c r="R52" s="176">
        <f>SUM(S52:X52)</f>
        <v>472.86</v>
      </c>
      <c r="S52" s="31">
        <v>382.10184225430498</v>
      </c>
      <c r="T52" s="31">
        <v>21.758205174150795</v>
      </c>
      <c r="U52" s="31">
        <v>36.026091439364507</v>
      </c>
      <c r="V52" s="31">
        <v>11.442672888363813</v>
      </c>
      <c r="W52" s="31">
        <v>3.36</v>
      </c>
      <c r="X52" s="31">
        <v>18.171188243815919</v>
      </c>
      <c r="Y52" s="176">
        <f>SUM(Z52:AE52)</f>
        <v>269.61</v>
      </c>
      <c r="Z52" s="31">
        <v>220.353922889811</v>
      </c>
      <c r="AA52" s="31">
        <v>3.0596524867327042</v>
      </c>
      <c r="AB52" s="31">
        <v>30.281381530535967</v>
      </c>
      <c r="AC52" s="31">
        <v>3.5199184796034064</v>
      </c>
      <c r="AD52" s="31">
        <v>3.36</v>
      </c>
      <c r="AE52" s="31">
        <v>9.035124613316917</v>
      </c>
      <c r="AF52" s="32">
        <f t="shared" si="4"/>
        <v>2030.4700000000003</v>
      </c>
      <c r="AG52" s="31">
        <f t="shared" si="5"/>
        <v>1410.3392565509914</v>
      </c>
      <c r="AH52" s="31">
        <f t="shared" si="6"/>
        <v>159.79027705585494</v>
      </c>
      <c r="AI52" s="31">
        <f t="shared" si="7"/>
        <v>329.497814165222</v>
      </c>
      <c r="AJ52" s="31">
        <f t="shared" si="8"/>
        <v>49.947371134462173</v>
      </c>
      <c r="AK52" s="31">
        <f t="shared" si="9"/>
        <v>18.990000000000002</v>
      </c>
      <c r="AL52" s="31">
        <f t="shared" si="10"/>
        <v>61.90528109346937</v>
      </c>
      <c r="AM52" s="141">
        <v>0</v>
      </c>
      <c r="AN52" s="142">
        <f t="shared" si="19"/>
        <v>9.8273564869416505E-2</v>
      </c>
    </row>
    <row r="53" spans="1:40" s="15" customFormat="1" ht="15" customHeight="1">
      <c r="A53" s="29" t="s">
        <v>262</v>
      </c>
      <c r="B53" s="30" t="s">
        <v>53</v>
      </c>
      <c r="C53" s="106"/>
      <c r="D53" s="176">
        <f t="shared" si="11"/>
        <v>424.29</v>
      </c>
      <c r="E53" s="31">
        <f t="shared" ref="E53:J53" si="79">E54+E55+E56+E57</f>
        <v>269.09291569092591</v>
      </c>
      <c r="F53" s="31">
        <f t="shared" si="79"/>
        <v>23.014196698874983</v>
      </c>
      <c r="G53" s="31">
        <f t="shared" si="79"/>
        <v>107.36549274347928</v>
      </c>
      <c r="H53" s="31">
        <f t="shared" si="79"/>
        <v>10.836713531004234</v>
      </c>
      <c r="I53" s="31">
        <f t="shared" si="79"/>
        <v>3.48</v>
      </c>
      <c r="J53" s="31">
        <f t="shared" si="79"/>
        <v>10.500681335715621</v>
      </c>
      <c r="K53" s="176">
        <f t="shared" si="13"/>
        <v>479.29000000000008</v>
      </c>
      <c r="L53" s="31">
        <f t="shared" ref="L53:Q53" si="80">L54+L55+L56+L57</f>
        <v>223.7972464296852</v>
      </c>
      <c r="M53" s="31">
        <f t="shared" si="80"/>
        <v>78.867306636119508</v>
      </c>
      <c r="N53" s="31">
        <f t="shared" si="80"/>
        <v>140.56911243905239</v>
      </c>
      <c r="O53" s="31">
        <f t="shared" si="80"/>
        <v>23.598590547255469</v>
      </c>
      <c r="P53" s="31">
        <f t="shared" si="80"/>
        <v>3.48</v>
      </c>
      <c r="Q53" s="31">
        <f t="shared" si="80"/>
        <v>8.9777439478874346</v>
      </c>
      <c r="R53" s="176">
        <f t="shared" si="15"/>
        <v>714.29000000000008</v>
      </c>
      <c r="S53" s="31">
        <f t="shared" ref="S53:X53" si="81">S54+S55+S56+S57</f>
        <v>403.8758646219311</v>
      </c>
      <c r="T53" s="31">
        <f t="shared" si="81"/>
        <v>82.408329337070711</v>
      </c>
      <c r="U53" s="31">
        <f t="shared" si="81"/>
        <v>156.54188492226007</v>
      </c>
      <c r="V53" s="31">
        <f t="shared" si="81"/>
        <v>49.721119081379612</v>
      </c>
      <c r="W53" s="31">
        <f t="shared" si="81"/>
        <v>3.48</v>
      </c>
      <c r="X53" s="31">
        <f t="shared" si="81"/>
        <v>18.262802037358547</v>
      </c>
      <c r="Y53" s="176">
        <f t="shared" si="17"/>
        <v>989.30000000000007</v>
      </c>
      <c r="Z53" s="31">
        <f t="shared" ref="Z53:AE53" si="82">Z54+Z55+Z56+Z57</f>
        <v>850.14546369597497</v>
      </c>
      <c r="AA53" s="31">
        <f t="shared" si="82"/>
        <v>15.676992003909112</v>
      </c>
      <c r="AB53" s="31">
        <f t="shared" si="82"/>
        <v>75.666897371805419</v>
      </c>
      <c r="AC53" s="31">
        <f t="shared" si="82"/>
        <v>8.7955468638275889</v>
      </c>
      <c r="AD53" s="31">
        <f t="shared" si="82"/>
        <v>3.48</v>
      </c>
      <c r="AE53" s="31">
        <f t="shared" si="82"/>
        <v>35.535100064482975</v>
      </c>
      <c r="AF53" s="32">
        <f t="shared" si="4"/>
        <v>2607.1700000000005</v>
      </c>
      <c r="AG53" s="31">
        <f t="shared" si="5"/>
        <v>1746.9114904385171</v>
      </c>
      <c r="AH53" s="31">
        <f t="shared" si="6"/>
        <v>199.96682467597429</v>
      </c>
      <c r="AI53" s="31">
        <f t="shared" si="7"/>
        <v>480.14338747659718</v>
      </c>
      <c r="AJ53" s="31">
        <f t="shared" si="8"/>
        <v>92.951970023466913</v>
      </c>
      <c r="AK53" s="31">
        <f t="shared" si="9"/>
        <v>13.92</v>
      </c>
      <c r="AL53" s="31">
        <f t="shared" si="10"/>
        <v>73.276327385444574</v>
      </c>
      <c r="AM53" s="141">
        <v>0</v>
      </c>
      <c r="AN53" s="142">
        <f t="shared" si="19"/>
        <v>0.12618550883322416</v>
      </c>
    </row>
    <row r="54" spans="1:40" ht="15" customHeight="1">
      <c r="A54" s="46" t="s">
        <v>263</v>
      </c>
      <c r="B54" s="47" t="s">
        <v>267</v>
      </c>
      <c r="C54" s="103" t="s">
        <v>378</v>
      </c>
      <c r="D54" s="176">
        <f t="shared" si="11"/>
        <v>110.00000000000001</v>
      </c>
      <c r="E54" s="35">
        <v>67.239449769077638</v>
      </c>
      <c r="F54" s="35">
        <v>8.1780370496052193</v>
      </c>
      <c r="G54" s="35">
        <v>29.360827825320968</v>
      </c>
      <c r="H54" s="35">
        <v>2.9634743160573382</v>
      </c>
      <c r="I54" s="35">
        <v>0</v>
      </c>
      <c r="J54" s="35">
        <v>2.2582110399388431</v>
      </c>
      <c r="K54" s="176">
        <f t="shared" si="13"/>
        <v>165</v>
      </c>
      <c r="L54" s="35">
        <v>19.449741433873395</v>
      </c>
      <c r="M54" s="35">
        <v>63.750175161401941</v>
      </c>
      <c r="N54" s="35">
        <v>70.041578900580845</v>
      </c>
      <c r="O54" s="35">
        <v>11.758504504143811</v>
      </c>
      <c r="P54" s="35">
        <v>0</v>
      </c>
      <c r="Q54" s="35">
        <v>0</v>
      </c>
      <c r="R54" s="176">
        <f t="shared" si="15"/>
        <v>400</v>
      </c>
      <c r="S54" s="35">
        <v>196.37501984143637</v>
      </c>
      <c r="T54" s="35">
        <v>66.124961755138258</v>
      </c>
      <c r="U54" s="35">
        <v>97.802157926279108</v>
      </c>
      <c r="V54" s="35">
        <v>31.064099829150127</v>
      </c>
      <c r="W54" s="35">
        <v>0</v>
      </c>
      <c r="X54" s="35">
        <v>8.6337606479961622</v>
      </c>
      <c r="Y54" s="176">
        <f t="shared" si="17"/>
        <v>675</v>
      </c>
      <c r="Z54" s="35">
        <v>647.61099782642964</v>
      </c>
      <c r="AA54" s="35">
        <v>0</v>
      </c>
      <c r="AB54" s="35">
        <v>0</v>
      </c>
      <c r="AC54" s="35">
        <v>0</v>
      </c>
      <c r="AD54" s="35">
        <v>0</v>
      </c>
      <c r="AE54" s="35">
        <v>27.389002173570393</v>
      </c>
      <c r="AF54" s="32">
        <f t="shared" si="4"/>
        <v>1350</v>
      </c>
      <c r="AG54" s="35">
        <f t="shared" si="5"/>
        <v>930.67520887081707</v>
      </c>
      <c r="AH54" s="35">
        <f t="shared" si="6"/>
        <v>138.05317396614544</v>
      </c>
      <c r="AI54" s="35">
        <f t="shared" si="7"/>
        <v>197.20456465218092</v>
      </c>
      <c r="AJ54" s="35">
        <f t="shared" si="8"/>
        <v>45.786078649351275</v>
      </c>
      <c r="AK54" s="35">
        <f t="shared" si="9"/>
        <v>0</v>
      </c>
      <c r="AL54" s="35">
        <f t="shared" si="10"/>
        <v>38.280973861505402</v>
      </c>
      <c r="AM54" s="141">
        <v>0</v>
      </c>
      <c r="AN54" s="142">
        <f t="shared" si="19"/>
        <v>6.5339213371146718E-2</v>
      </c>
    </row>
    <row r="55" spans="1:40" ht="15" customHeight="1">
      <c r="A55" s="46" t="s">
        <v>264</v>
      </c>
      <c r="B55" s="47" t="s">
        <v>54</v>
      </c>
      <c r="C55" s="103" t="s">
        <v>378</v>
      </c>
      <c r="D55" s="176">
        <f t="shared" si="11"/>
        <v>5.2</v>
      </c>
      <c r="E55" s="35">
        <v>4.5784957270334115</v>
      </c>
      <c r="F55" s="35">
        <v>5.947663308803796E-2</v>
      </c>
      <c r="G55" s="35">
        <v>0.33894806008621431</v>
      </c>
      <c r="H55" s="35">
        <v>3.4211020088360702E-2</v>
      </c>
      <c r="I55" s="35">
        <v>0</v>
      </c>
      <c r="J55" s="35">
        <v>0.18886855970397595</v>
      </c>
      <c r="K55" s="176">
        <f t="shared" si="13"/>
        <v>5.2000000000000011</v>
      </c>
      <c r="L55" s="35">
        <v>4.6198433002187045</v>
      </c>
      <c r="M55" s="35">
        <v>6.3637637537468678E-2</v>
      </c>
      <c r="N55" s="35">
        <v>0.26612552387786537</v>
      </c>
      <c r="O55" s="35">
        <v>4.4676865089338533E-2</v>
      </c>
      <c r="P55" s="35">
        <v>0</v>
      </c>
      <c r="Q55" s="35">
        <v>0.20571667327662366</v>
      </c>
      <c r="R55" s="176">
        <f t="shared" si="15"/>
        <v>5.2</v>
      </c>
      <c r="S55" s="35">
        <v>4.6752415296417791</v>
      </c>
      <c r="T55" s="35">
        <v>8.0908812764641846E-2</v>
      </c>
      <c r="U55" s="35">
        <v>0.16940301349732592</v>
      </c>
      <c r="V55" s="35">
        <v>5.380609420301781E-2</v>
      </c>
      <c r="W55" s="35">
        <v>0</v>
      </c>
      <c r="X55" s="35">
        <v>0.22064054989323523</v>
      </c>
      <c r="Y55" s="176">
        <f t="shared" si="17"/>
        <v>5.2000000000000011</v>
      </c>
      <c r="Z55" s="35">
        <v>4.5918735949402336</v>
      </c>
      <c r="AA55" s="35">
        <v>7.1780703501060514E-2</v>
      </c>
      <c r="AB55" s="35">
        <v>0.31327905574400849</v>
      </c>
      <c r="AC55" s="35">
        <v>3.6415668039255514E-2</v>
      </c>
      <c r="AD55" s="35">
        <v>0</v>
      </c>
      <c r="AE55" s="35">
        <v>0.18665097777544268</v>
      </c>
      <c r="AF55" s="32">
        <f t="shared" si="4"/>
        <v>20.800000000000004</v>
      </c>
      <c r="AG55" s="35">
        <f t="shared" si="5"/>
        <v>18.46545415183413</v>
      </c>
      <c r="AH55" s="35">
        <f t="shared" si="6"/>
        <v>0.27580378689120899</v>
      </c>
      <c r="AI55" s="35">
        <f t="shared" si="7"/>
        <v>1.0877556532054142</v>
      </c>
      <c r="AJ55" s="35">
        <f t="shared" si="8"/>
        <v>0.16910964741997253</v>
      </c>
      <c r="AK55" s="35">
        <f t="shared" si="9"/>
        <v>0</v>
      </c>
      <c r="AL55" s="35">
        <f t="shared" si="10"/>
        <v>0.80187676064927749</v>
      </c>
      <c r="AM55" s="141">
        <v>0</v>
      </c>
      <c r="AN55" s="142">
        <f t="shared" si="19"/>
        <v>1.0067078800887791E-3</v>
      </c>
    </row>
    <row r="56" spans="1:40" ht="15" customHeight="1">
      <c r="A56" s="46" t="s">
        <v>265</v>
      </c>
      <c r="B56" s="47" t="s">
        <v>55</v>
      </c>
      <c r="C56" s="103" t="s">
        <v>378</v>
      </c>
      <c r="D56" s="176">
        <f t="shared" si="11"/>
        <v>31.77</v>
      </c>
      <c r="E56" s="35">
        <v>16.03350384385859</v>
      </c>
      <c r="F56" s="35">
        <v>1.67</v>
      </c>
      <c r="G56" s="35">
        <v>12.153328928326975</v>
      </c>
      <c r="H56" s="35">
        <v>1.2266710716730251</v>
      </c>
      <c r="I56" s="35">
        <v>0</v>
      </c>
      <c r="J56" s="35">
        <v>0.68649615614140824</v>
      </c>
      <c r="K56" s="176">
        <f t="shared" si="13"/>
        <v>31.770000000000003</v>
      </c>
      <c r="L56" s="35">
        <v>15.972264613655403</v>
      </c>
      <c r="M56" s="35">
        <v>1.67</v>
      </c>
      <c r="N56" s="35">
        <v>11.456667116743342</v>
      </c>
      <c r="O56" s="35">
        <v>1.9233328832566583</v>
      </c>
      <c r="P56" s="35">
        <v>0</v>
      </c>
      <c r="Q56" s="35">
        <v>0.74773538634459735</v>
      </c>
      <c r="R56" s="176">
        <f t="shared" si="15"/>
        <v>31.77</v>
      </c>
      <c r="S56" s="35">
        <v>15.918019566475023</v>
      </c>
      <c r="T56" s="35">
        <v>1.67</v>
      </c>
      <c r="U56" s="35">
        <v>10.154658758983651</v>
      </c>
      <c r="V56" s="35">
        <v>3.225341241016348</v>
      </c>
      <c r="W56" s="35">
        <v>0</v>
      </c>
      <c r="X56" s="35">
        <v>0.80198043352497672</v>
      </c>
      <c r="Y56" s="176">
        <f t="shared" si="17"/>
        <v>31.779999999999998</v>
      </c>
      <c r="Z56" s="35">
        <v>16.051158509090619</v>
      </c>
      <c r="AA56" s="35">
        <v>1.68</v>
      </c>
      <c r="AB56" s="35">
        <v>11.977707098301526</v>
      </c>
      <c r="AC56" s="35">
        <v>1.392292901698472</v>
      </c>
      <c r="AD56" s="35">
        <v>0</v>
      </c>
      <c r="AE56" s="35">
        <v>0.67884149090938184</v>
      </c>
      <c r="AF56" s="32">
        <f t="shared" si="4"/>
        <v>127.09</v>
      </c>
      <c r="AG56" s="35">
        <f t="shared" si="5"/>
        <v>63.974946533079638</v>
      </c>
      <c r="AH56" s="35">
        <f t="shared" si="6"/>
        <v>6.6899999999999995</v>
      </c>
      <c r="AI56" s="35">
        <f t="shared" si="7"/>
        <v>45.742361902355498</v>
      </c>
      <c r="AJ56" s="35">
        <f t="shared" si="8"/>
        <v>7.7676380976445039</v>
      </c>
      <c r="AK56" s="35">
        <f t="shared" si="9"/>
        <v>0</v>
      </c>
      <c r="AL56" s="35">
        <f t="shared" si="10"/>
        <v>2.915053466920364</v>
      </c>
      <c r="AM56" s="141">
        <v>0</v>
      </c>
      <c r="AN56" s="142">
        <f t="shared" si="19"/>
        <v>6.1510819461770639E-3</v>
      </c>
    </row>
    <row r="57" spans="1:40" ht="15" customHeight="1">
      <c r="A57" s="46" t="s">
        <v>266</v>
      </c>
      <c r="B57" s="47" t="s">
        <v>268</v>
      </c>
      <c r="C57" s="103" t="s">
        <v>378</v>
      </c>
      <c r="D57" s="176">
        <f t="shared" si="11"/>
        <v>277.32000000000005</v>
      </c>
      <c r="E57" s="35">
        <v>181.24146635095627</v>
      </c>
      <c r="F57" s="35">
        <v>13.106683016181725</v>
      </c>
      <c r="G57" s="35">
        <v>65.512387929745117</v>
      </c>
      <c r="H57" s="35">
        <v>6.6123571231855101</v>
      </c>
      <c r="I57" s="35">
        <v>3.48</v>
      </c>
      <c r="J57" s="35">
        <v>7.3671055799313931</v>
      </c>
      <c r="K57" s="176">
        <f t="shared" si="13"/>
        <v>277.32</v>
      </c>
      <c r="L57" s="35">
        <v>183.7553970819377</v>
      </c>
      <c r="M57" s="35">
        <v>13.383493837180104</v>
      </c>
      <c r="N57" s="35">
        <v>58.804740897850323</v>
      </c>
      <c r="O57" s="35">
        <v>9.8720762947656624</v>
      </c>
      <c r="P57" s="35">
        <v>3.48</v>
      </c>
      <c r="Q57" s="35">
        <v>8.0242918882662142</v>
      </c>
      <c r="R57" s="176">
        <f t="shared" si="15"/>
        <v>277.32</v>
      </c>
      <c r="S57" s="35">
        <v>186.90758368437793</v>
      </c>
      <c r="T57" s="35">
        <v>14.532458769167798</v>
      </c>
      <c r="U57" s="35">
        <v>48.4156652235</v>
      </c>
      <c r="V57" s="35">
        <v>15.37787191701012</v>
      </c>
      <c r="W57" s="35">
        <v>3.48</v>
      </c>
      <c r="X57" s="35">
        <v>8.6064204059441742</v>
      </c>
      <c r="Y57" s="176">
        <f t="shared" si="17"/>
        <v>277.32000000000005</v>
      </c>
      <c r="Z57" s="35">
        <v>181.89143376551448</v>
      </c>
      <c r="AA57" s="35">
        <v>13.925211300408051</v>
      </c>
      <c r="AB57" s="35">
        <v>63.375911217759878</v>
      </c>
      <c r="AC57" s="35">
        <v>7.3668382940898613</v>
      </c>
      <c r="AD57" s="35">
        <v>3.48</v>
      </c>
      <c r="AE57" s="35">
        <v>7.2806054222277572</v>
      </c>
      <c r="AF57" s="32">
        <f t="shared" si="4"/>
        <v>1109.2800000000002</v>
      </c>
      <c r="AG57" s="35">
        <f t="shared" si="5"/>
        <v>733.79588088278638</v>
      </c>
      <c r="AH57" s="35">
        <f t="shared" si="6"/>
        <v>54.947846922937678</v>
      </c>
      <c r="AI57" s="35">
        <f t="shared" si="7"/>
        <v>236.10870526885532</v>
      </c>
      <c r="AJ57" s="35">
        <f t="shared" si="8"/>
        <v>39.229143629051151</v>
      </c>
      <c r="AK57" s="35">
        <f t="shared" si="9"/>
        <v>13.92</v>
      </c>
      <c r="AL57" s="35">
        <f t="shared" si="10"/>
        <v>31.278423296369539</v>
      </c>
      <c r="AM57" s="141">
        <v>0</v>
      </c>
      <c r="AN57" s="142">
        <f t="shared" si="19"/>
        <v>5.3688505635811581E-2</v>
      </c>
    </row>
    <row r="58" spans="1:40" s="15" customFormat="1" ht="15" customHeight="1">
      <c r="A58" s="29" t="s">
        <v>269</v>
      </c>
      <c r="B58" s="30" t="s">
        <v>56</v>
      </c>
      <c r="C58" s="106"/>
      <c r="D58" s="176">
        <f t="shared" si="11"/>
        <v>25491.911059999999</v>
      </c>
      <c r="E58" s="31">
        <f t="shared" ref="E58:J58" si="83">E59+E60+E61</f>
        <v>9975.5828504873007</v>
      </c>
      <c r="F58" s="31">
        <f t="shared" si="83"/>
        <v>2070.6654132460135</v>
      </c>
      <c r="G58" s="31">
        <f t="shared" si="83"/>
        <v>11390.492833271457</v>
      </c>
      <c r="H58" s="31">
        <f t="shared" si="83"/>
        <v>1149.6757911411557</v>
      </c>
      <c r="I58" s="31">
        <f t="shared" si="83"/>
        <v>554.91435999999999</v>
      </c>
      <c r="J58" s="31">
        <f t="shared" si="83"/>
        <v>350.57981185407363</v>
      </c>
      <c r="K58" s="176">
        <f t="shared" si="13"/>
        <v>27344.675820000004</v>
      </c>
      <c r="L58" s="31">
        <f t="shared" ref="L58:Q58" si="84">L59+L60+L61</f>
        <v>11368.04162637542</v>
      </c>
      <c r="M58" s="31">
        <f t="shared" si="84"/>
        <v>2234.3018146972308</v>
      </c>
      <c r="N58" s="31">
        <f t="shared" si="84"/>
        <v>10938.860812716503</v>
      </c>
      <c r="O58" s="31">
        <f t="shared" si="84"/>
        <v>1836.4041210307803</v>
      </c>
      <c r="P58" s="31">
        <f t="shared" si="84"/>
        <v>548.69892000000004</v>
      </c>
      <c r="Q58" s="31">
        <f t="shared" si="84"/>
        <v>418.36852518006958</v>
      </c>
      <c r="R58" s="176">
        <f t="shared" si="15"/>
        <v>29308.27361</v>
      </c>
      <c r="S58" s="31">
        <f t="shared" ref="S58:X58" si="85">S59+S60+S61</f>
        <v>13316.940188291315</v>
      </c>
      <c r="T58" s="31">
        <f t="shared" si="85"/>
        <v>2700.0359293644469</v>
      </c>
      <c r="U58" s="31">
        <f t="shared" si="85"/>
        <v>9234.6898117326018</v>
      </c>
      <c r="V58" s="31">
        <f t="shared" si="85"/>
        <v>2933.1390256146569</v>
      </c>
      <c r="W58" s="31">
        <f t="shared" si="85"/>
        <v>613.90791000000002</v>
      </c>
      <c r="X58" s="31">
        <f t="shared" si="85"/>
        <v>509.56074499698104</v>
      </c>
      <c r="Y58" s="176">
        <f t="shared" si="17"/>
        <v>27453.66547</v>
      </c>
      <c r="Z58" s="31">
        <f t="shared" ref="Z58:AE58" si="86">Z59+Z60+Z61</f>
        <v>10575.192439723291</v>
      </c>
      <c r="AA58" s="31">
        <f t="shared" si="86"/>
        <v>2551.4248881597041</v>
      </c>
      <c r="AB58" s="31">
        <f t="shared" si="86"/>
        <v>11987.595466372895</v>
      </c>
      <c r="AC58" s="31">
        <f t="shared" si="86"/>
        <v>1393.4423290940629</v>
      </c>
      <c r="AD58" s="31">
        <f t="shared" si="86"/>
        <v>580.74247000000003</v>
      </c>
      <c r="AE58" s="31">
        <f t="shared" si="86"/>
        <v>365.26787665004775</v>
      </c>
      <c r="AF58" s="32">
        <f t="shared" si="4"/>
        <v>109598.52596</v>
      </c>
      <c r="AG58" s="31">
        <f t="shared" si="5"/>
        <v>45235.757104877324</v>
      </c>
      <c r="AH58" s="31">
        <f t="shared" si="6"/>
        <v>9556.4280454673953</v>
      </c>
      <c r="AI58" s="31">
        <f t="shared" si="7"/>
        <v>43551.638924093459</v>
      </c>
      <c r="AJ58" s="31">
        <f t="shared" si="8"/>
        <v>7312.6612668806556</v>
      </c>
      <c r="AK58" s="31">
        <f t="shared" si="9"/>
        <v>2298.2636600000001</v>
      </c>
      <c r="AL58" s="31">
        <f t="shared" si="10"/>
        <v>1643.7769586811721</v>
      </c>
      <c r="AM58" s="141">
        <v>0</v>
      </c>
      <c r="AN58" s="142">
        <f t="shared" si="19"/>
        <v>5.3045047947137798</v>
      </c>
    </row>
    <row r="59" spans="1:40" ht="15" customHeight="1">
      <c r="A59" s="33" t="s">
        <v>270</v>
      </c>
      <c r="B59" s="49" t="s">
        <v>57</v>
      </c>
      <c r="C59" s="103" t="s">
        <v>222</v>
      </c>
      <c r="D59" s="176">
        <f t="shared" si="11"/>
        <v>3134.8548000000001</v>
      </c>
      <c r="E59" s="35">
        <v>1732.1774780997048</v>
      </c>
      <c r="F59" s="35">
        <v>268.24669730819789</v>
      </c>
      <c r="G59" s="35">
        <v>963.06057879221601</v>
      </c>
      <c r="H59" s="35">
        <v>97.204523899586164</v>
      </c>
      <c r="I59" s="35">
        <v>0</v>
      </c>
      <c r="J59" s="35">
        <v>74.16552190029546</v>
      </c>
      <c r="K59" s="176">
        <f t="shared" si="13"/>
        <v>3077.1433000000006</v>
      </c>
      <c r="L59" s="35">
        <v>1733.9690117891978</v>
      </c>
      <c r="M59" s="35">
        <v>310.62260863753505</v>
      </c>
      <c r="N59" s="35">
        <v>814.61920103899263</v>
      </c>
      <c r="O59" s="35">
        <v>136.75739032347244</v>
      </c>
      <c r="P59" s="35">
        <v>0</v>
      </c>
      <c r="Q59" s="35">
        <v>81.175088210802414</v>
      </c>
      <c r="R59" s="176">
        <f t="shared" si="15"/>
        <v>2929.5958999999998</v>
      </c>
      <c r="S59" s="35">
        <v>1753.20962781343</v>
      </c>
      <c r="T59" s="35">
        <v>403.60424850933362</v>
      </c>
      <c r="U59" s="35">
        <v>519.46009000808283</v>
      </c>
      <c r="V59" s="35">
        <v>164.99186148258346</v>
      </c>
      <c r="W59" s="35">
        <v>0</v>
      </c>
      <c r="X59" s="35">
        <v>88.330072186570334</v>
      </c>
      <c r="Y59" s="176">
        <f t="shared" si="17"/>
        <v>3327.9091999999996</v>
      </c>
      <c r="Z59" s="35">
        <v>1761.1875109412404</v>
      </c>
      <c r="AA59" s="35">
        <v>370.54590379353544</v>
      </c>
      <c r="AB59" s="35">
        <v>1004.8830371999312</v>
      </c>
      <c r="AC59" s="35">
        <v>116.80795900653315</v>
      </c>
      <c r="AD59" s="35">
        <v>0</v>
      </c>
      <c r="AE59" s="35">
        <v>74.484789058759958</v>
      </c>
      <c r="AF59" s="32">
        <f t="shared" si="4"/>
        <v>12469.503200000001</v>
      </c>
      <c r="AG59" s="35">
        <f t="shared" si="5"/>
        <v>6980.5436286435734</v>
      </c>
      <c r="AH59" s="35">
        <f t="shared" si="6"/>
        <v>1353.0194582486019</v>
      </c>
      <c r="AI59" s="35">
        <f t="shared" si="7"/>
        <v>3302.0229070392224</v>
      </c>
      <c r="AJ59" s="35">
        <f t="shared" si="8"/>
        <v>515.76173471217521</v>
      </c>
      <c r="AK59" s="35">
        <f t="shared" si="9"/>
        <v>0</v>
      </c>
      <c r="AL59" s="35">
        <f t="shared" si="10"/>
        <v>318.15547135642817</v>
      </c>
      <c r="AM59" s="141">
        <v>0</v>
      </c>
      <c r="AN59" s="142">
        <f t="shared" si="19"/>
        <v>0.6035166890496273</v>
      </c>
    </row>
    <row r="60" spans="1:40" ht="15" customHeight="1">
      <c r="A60" s="33" t="s">
        <v>271</v>
      </c>
      <c r="B60" s="49" t="s">
        <v>58</v>
      </c>
      <c r="C60" s="103" t="s">
        <v>222</v>
      </c>
      <c r="D60" s="176">
        <f t="shared" si="11"/>
        <v>2583.3961999999997</v>
      </c>
      <c r="E60" s="35">
        <v>980.24306707500864</v>
      </c>
      <c r="F60" s="35">
        <v>315.22648362603564</v>
      </c>
      <c r="G60" s="35">
        <v>1131.7276328764219</v>
      </c>
      <c r="H60" s="35">
        <v>114.22858349754247</v>
      </c>
      <c r="I60" s="35">
        <v>0</v>
      </c>
      <c r="J60" s="35">
        <v>41.970432924991357</v>
      </c>
      <c r="K60" s="176">
        <f t="shared" si="13"/>
        <v>2200.9526000000001</v>
      </c>
      <c r="L60" s="35">
        <v>813.74800221109115</v>
      </c>
      <c r="M60" s="35">
        <v>332.06348316477454</v>
      </c>
      <c r="N60" s="35">
        <v>870.84868205960413</v>
      </c>
      <c r="O60" s="35">
        <v>146.19713477562163</v>
      </c>
      <c r="P60" s="35">
        <v>0</v>
      </c>
      <c r="Q60" s="35">
        <v>38.095297788908894</v>
      </c>
      <c r="R60" s="176">
        <f t="shared" si="15"/>
        <v>1732.0688000000002</v>
      </c>
      <c r="S60" s="35">
        <v>648.79334381441697</v>
      </c>
      <c r="T60" s="35">
        <v>389.70577092702001</v>
      </c>
      <c r="U60" s="35">
        <v>501.57201166760677</v>
      </c>
      <c r="V60" s="35">
        <v>159.31021740537338</v>
      </c>
      <c r="W60" s="35">
        <v>0</v>
      </c>
      <c r="X60" s="35">
        <v>32.687456185583009</v>
      </c>
      <c r="Y60" s="176">
        <f t="shared" si="17"/>
        <v>2763.3991000000001</v>
      </c>
      <c r="Z60" s="35">
        <v>980.73585885429191</v>
      </c>
      <c r="AA60" s="35">
        <v>432.36378340750684</v>
      </c>
      <c r="AB60" s="35">
        <v>1172.5268783105316</v>
      </c>
      <c r="AC60" s="35">
        <v>136.29493828196172</v>
      </c>
      <c r="AD60" s="35">
        <v>0</v>
      </c>
      <c r="AE60" s="35">
        <v>41.477641145708148</v>
      </c>
      <c r="AF60" s="32">
        <f t="shared" si="4"/>
        <v>9279.8166999999994</v>
      </c>
      <c r="AG60" s="35">
        <f t="shared" si="5"/>
        <v>3423.5202719548088</v>
      </c>
      <c r="AH60" s="35">
        <f t="shared" si="6"/>
        <v>1469.3595211253371</v>
      </c>
      <c r="AI60" s="35">
        <f t="shared" si="7"/>
        <v>3676.6752049141642</v>
      </c>
      <c r="AJ60" s="35">
        <f t="shared" si="8"/>
        <v>556.03087396049909</v>
      </c>
      <c r="AK60" s="35">
        <f t="shared" si="9"/>
        <v>0</v>
      </c>
      <c r="AL60" s="35">
        <f t="shared" si="10"/>
        <v>154.2308280451914</v>
      </c>
      <c r="AM60" s="141">
        <v>0</v>
      </c>
      <c r="AN60" s="142">
        <f t="shared" si="19"/>
        <v>0.44913772104180039</v>
      </c>
    </row>
    <row r="61" spans="1:40" ht="15" customHeight="1">
      <c r="A61" s="33" t="s">
        <v>272</v>
      </c>
      <c r="B61" s="49" t="s">
        <v>59</v>
      </c>
      <c r="C61" s="103" t="s">
        <v>222</v>
      </c>
      <c r="D61" s="176">
        <f t="shared" si="11"/>
        <v>19773.660060000002</v>
      </c>
      <c r="E61" s="35">
        <v>7263.1623053125877</v>
      </c>
      <c r="F61" s="35">
        <v>1487.1922323117797</v>
      </c>
      <c r="G61" s="35">
        <v>9295.7046216028193</v>
      </c>
      <c r="H61" s="35">
        <v>938.24268374402709</v>
      </c>
      <c r="I61" s="35">
        <v>554.91435999999999</v>
      </c>
      <c r="J61" s="35">
        <v>234.44385702878679</v>
      </c>
      <c r="K61" s="176">
        <f t="shared" si="13"/>
        <v>22066.57992</v>
      </c>
      <c r="L61" s="35">
        <v>8820.3246123751305</v>
      </c>
      <c r="M61" s="35">
        <v>1591.615722894921</v>
      </c>
      <c r="N61" s="35">
        <v>9253.3929296179049</v>
      </c>
      <c r="O61" s="35">
        <v>1553.4495959316862</v>
      </c>
      <c r="P61" s="35">
        <v>548.69892000000004</v>
      </c>
      <c r="Q61" s="35">
        <v>299.09813918035826</v>
      </c>
      <c r="R61" s="176">
        <f t="shared" si="15"/>
        <v>24646.608910000003</v>
      </c>
      <c r="S61" s="35">
        <v>10914.937216663468</v>
      </c>
      <c r="T61" s="35">
        <v>1906.7259099280932</v>
      </c>
      <c r="U61" s="35">
        <v>8213.657710056912</v>
      </c>
      <c r="V61" s="35">
        <v>2608.8369467267003</v>
      </c>
      <c r="W61" s="35">
        <v>613.90791000000002</v>
      </c>
      <c r="X61" s="35">
        <v>388.54321662482766</v>
      </c>
      <c r="Y61" s="176">
        <f t="shared" si="17"/>
        <v>21362.357169999999</v>
      </c>
      <c r="Z61" s="35">
        <v>7833.2690699277573</v>
      </c>
      <c r="AA61" s="35">
        <v>1748.5152009586618</v>
      </c>
      <c r="AB61" s="35">
        <v>9810.1855508624321</v>
      </c>
      <c r="AC61" s="35">
        <v>1140.339431805568</v>
      </c>
      <c r="AD61" s="35">
        <v>580.74247000000003</v>
      </c>
      <c r="AE61" s="35">
        <v>249.30544644557966</v>
      </c>
      <c r="AF61" s="32">
        <f t="shared" si="4"/>
        <v>87849.206059999997</v>
      </c>
      <c r="AG61" s="35">
        <f t="shared" si="5"/>
        <v>34831.693204278941</v>
      </c>
      <c r="AH61" s="35">
        <f t="shared" si="6"/>
        <v>6734.0490660934556</v>
      </c>
      <c r="AI61" s="35">
        <f t="shared" si="7"/>
        <v>36572.940812140063</v>
      </c>
      <c r="AJ61" s="35">
        <f t="shared" si="8"/>
        <v>6240.8686582079818</v>
      </c>
      <c r="AK61" s="35">
        <f t="shared" si="9"/>
        <v>2298.2636600000001</v>
      </c>
      <c r="AL61" s="35">
        <f t="shared" si="10"/>
        <v>1171.3906592795524</v>
      </c>
      <c r="AM61" s="141">
        <v>0</v>
      </c>
      <c r="AN61" s="142">
        <f t="shared" si="19"/>
        <v>4.251850384622351</v>
      </c>
    </row>
    <row r="62" spans="1:40" s="15" customFormat="1" ht="15" customHeight="1">
      <c r="A62" s="29" t="s">
        <v>273</v>
      </c>
      <c r="B62" s="30" t="s">
        <v>60</v>
      </c>
      <c r="C62" s="106"/>
      <c r="D62" s="176">
        <f t="shared" si="11"/>
        <v>868.58889210000018</v>
      </c>
      <c r="E62" s="31">
        <f t="shared" ref="E62:J62" si="87">E63+E64+E65+E66</f>
        <v>130.51670609999999</v>
      </c>
      <c r="F62" s="31">
        <f t="shared" si="87"/>
        <v>149.02797722198775</v>
      </c>
      <c r="G62" s="31">
        <f t="shared" si="87"/>
        <v>535.04095834120267</v>
      </c>
      <c r="H62" s="31">
        <f t="shared" si="87"/>
        <v>54.003250436809672</v>
      </c>
      <c r="I62" s="31">
        <f t="shared" si="87"/>
        <v>0</v>
      </c>
      <c r="J62" s="31">
        <f t="shared" si="87"/>
        <v>0</v>
      </c>
      <c r="K62" s="176">
        <f t="shared" si="13"/>
        <v>868.58889209999995</v>
      </c>
      <c r="L62" s="31">
        <f t="shared" ref="L62:Q62" si="88">L63+L64+L65+L66</f>
        <v>130.51670609999999</v>
      </c>
      <c r="M62" s="31">
        <f t="shared" si="88"/>
        <v>181.66565222713928</v>
      </c>
      <c r="N62" s="31">
        <f t="shared" si="88"/>
        <v>476.42484596537201</v>
      </c>
      <c r="O62" s="31">
        <f t="shared" si="88"/>
        <v>79.98168780748874</v>
      </c>
      <c r="P62" s="31">
        <f t="shared" si="88"/>
        <v>0</v>
      </c>
      <c r="Q62" s="31">
        <f t="shared" si="88"/>
        <v>0</v>
      </c>
      <c r="R62" s="176">
        <f t="shared" si="15"/>
        <v>868.58889209999995</v>
      </c>
      <c r="S62" s="31">
        <f t="shared" ref="S62:X62" si="89">S63+S64+S65+S66</f>
        <v>130.51670609999999</v>
      </c>
      <c r="T62" s="31">
        <f t="shared" si="89"/>
        <v>273.78095908664562</v>
      </c>
      <c r="U62" s="31">
        <f t="shared" si="89"/>
        <v>352.37062586658897</v>
      </c>
      <c r="V62" s="31">
        <f t="shared" si="89"/>
        <v>111.92060104676538</v>
      </c>
      <c r="W62" s="31">
        <f t="shared" si="89"/>
        <v>0</v>
      </c>
      <c r="X62" s="31">
        <f t="shared" si="89"/>
        <v>0</v>
      </c>
      <c r="Y62" s="176">
        <f t="shared" si="17"/>
        <v>1239.7845287999999</v>
      </c>
      <c r="Z62" s="31">
        <f t="shared" ref="Z62:AE62" si="90">Z63+Z64+Z65+Z66</f>
        <v>184.9737676</v>
      </c>
      <c r="AA62" s="31">
        <f t="shared" si="90"/>
        <v>261.92611028450051</v>
      </c>
      <c r="AB62" s="31">
        <f t="shared" si="90"/>
        <v>710.31713623073347</v>
      </c>
      <c r="AC62" s="31">
        <f t="shared" si="90"/>
        <v>82.567514684765968</v>
      </c>
      <c r="AD62" s="31">
        <f t="shared" si="90"/>
        <v>0</v>
      </c>
      <c r="AE62" s="31">
        <f t="shared" si="90"/>
        <v>0</v>
      </c>
      <c r="AF62" s="32">
        <f t="shared" si="4"/>
        <v>3845.5512051000001</v>
      </c>
      <c r="AG62" s="31">
        <f t="shared" si="5"/>
        <v>576.52388589999998</v>
      </c>
      <c r="AH62" s="31">
        <f t="shared" si="6"/>
        <v>866.40069882027319</v>
      </c>
      <c r="AI62" s="31">
        <f t="shared" si="7"/>
        <v>2074.153566403897</v>
      </c>
      <c r="AJ62" s="31">
        <f t="shared" si="8"/>
        <v>328.47305397582977</v>
      </c>
      <c r="AK62" s="31">
        <f t="shared" si="9"/>
        <v>0</v>
      </c>
      <c r="AL62" s="31">
        <f t="shared" si="10"/>
        <v>0</v>
      </c>
      <c r="AM62" s="141">
        <v>0</v>
      </c>
      <c r="AN62" s="142">
        <f t="shared" si="19"/>
        <v>0.1861224375701476</v>
      </c>
    </row>
    <row r="63" spans="1:40" ht="15" customHeight="1">
      <c r="A63" s="50" t="s">
        <v>274</v>
      </c>
      <c r="B63" s="51" t="s">
        <v>275</v>
      </c>
      <c r="C63" s="103" t="s">
        <v>376</v>
      </c>
      <c r="D63" s="176">
        <f t="shared" si="11"/>
        <v>429.38889210000002</v>
      </c>
      <c r="E63" s="35">
        <v>130.51670609999999</v>
      </c>
      <c r="F63" s="35">
        <v>60.346830801037243</v>
      </c>
      <c r="G63" s="35">
        <v>216.65748127645901</v>
      </c>
      <c r="H63" s="35">
        <v>21.867873922503783</v>
      </c>
      <c r="I63" s="35">
        <v>0</v>
      </c>
      <c r="J63" s="35"/>
      <c r="K63" s="176">
        <f t="shared" si="13"/>
        <v>429.38889210000002</v>
      </c>
      <c r="L63" s="35">
        <v>130.51670609999999</v>
      </c>
      <c r="M63" s="35">
        <v>73.563008648914035</v>
      </c>
      <c r="N63" s="35">
        <v>192.92169232127659</v>
      </c>
      <c r="O63" s="35">
        <v>32.387485029809412</v>
      </c>
      <c r="P63" s="35">
        <v>0</v>
      </c>
      <c r="Q63" s="35"/>
      <c r="R63" s="176">
        <f t="shared" si="15"/>
        <v>429.38889210000002</v>
      </c>
      <c r="S63" s="35">
        <v>130.51670609999999</v>
      </c>
      <c r="T63" s="35">
        <v>110.86383592214426</v>
      </c>
      <c r="U63" s="35">
        <v>142.68764117191049</v>
      </c>
      <c r="V63" s="35">
        <v>45.320708905945224</v>
      </c>
      <c r="W63" s="35">
        <v>0</v>
      </c>
      <c r="X63" s="35"/>
      <c r="Y63" s="176">
        <f t="shared" si="17"/>
        <v>800.58452880000004</v>
      </c>
      <c r="Z63" s="35">
        <v>184.9737676</v>
      </c>
      <c r="AA63" s="35">
        <v>152.86583912640171</v>
      </c>
      <c r="AB63" s="35">
        <v>414.55670439969526</v>
      </c>
      <c r="AC63" s="35">
        <v>48.18821767390304</v>
      </c>
      <c r="AD63" s="35">
        <v>0</v>
      </c>
      <c r="AE63" s="35"/>
      <c r="AF63" s="32">
        <f t="shared" si="4"/>
        <v>2088.7512051000003</v>
      </c>
      <c r="AG63" s="35">
        <f t="shared" si="5"/>
        <v>576.52388589999998</v>
      </c>
      <c r="AH63" s="35">
        <f t="shared" si="6"/>
        <v>397.63951449849725</v>
      </c>
      <c r="AI63" s="35">
        <f t="shared" si="7"/>
        <v>966.82351916934135</v>
      </c>
      <c r="AJ63" s="35">
        <f t="shared" si="8"/>
        <v>147.76428553216147</v>
      </c>
      <c r="AK63" s="35">
        <f t="shared" si="9"/>
        <v>0</v>
      </c>
      <c r="AL63" s="35">
        <f t="shared" si="10"/>
        <v>0</v>
      </c>
      <c r="AM63" s="141">
        <v>0</v>
      </c>
      <c r="AN63" s="142">
        <f t="shared" si="19"/>
        <v>0.10109434123649537</v>
      </c>
    </row>
    <row r="64" spans="1:40" ht="15" customHeight="1">
      <c r="A64" s="50" t="s">
        <v>277</v>
      </c>
      <c r="B64" s="51" t="s">
        <v>276</v>
      </c>
      <c r="C64" s="110" t="s">
        <v>384</v>
      </c>
      <c r="D64" s="176">
        <f t="shared" si="11"/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/>
      <c r="K64" s="176">
        <f t="shared" si="13"/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/>
      <c r="R64" s="176">
        <f t="shared" si="15"/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/>
      <c r="Y64" s="176">
        <f t="shared" si="17"/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/>
      <c r="AF64" s="32">
        <f t="shared" si="4"/>
        <v>0</v>
      </c>
      <c r="AG64" s="35">
        <f t="shared" si="5"/>
        <v>0</v>
      </c>
      <c r="AH64" s="35">
        <f t="shared" si="6"/>
        <v>0</v>
      </c>
      <c r="AI64" s="35">
        <f t="shared" si="7"/>
        <v>0</v>
      </c>
      <c r="AJ64" s="35">
        <f t="shared" si="8"/>
        <v>0</v>
      </c>
      <c r="AK64" s="35">
        <f t="shared" si="9"/>
        <v>0</v>
      </c>
      <c r="AL64" s="35">
        <f t="shared" si="10"/>
        <v>0</v>
      </c>
      <c r="AM64" s="141">
        <v>0</v>
      </c>
      <c r="AN64" s="142">
        <f t="shared" si="19"/>
        <v>0</v>
      </c>
    </row>
    <row r="65" spans="1:40" ht="15" customHeight="1">
      <c r="A65" s="50" t="s">
        <v>278</v>
      </c>
      <c r="B65" s="51" t="s">
        <v>279</v>
      </c>
      <c r="C65" s="110" t="s">
        <v>384</v>
      </c>
      <c r="D65" s="176">
        <f t="shared" si="11"/>
        <v>439.20000000000005</v>
      </c>
      <c r="E65" s="35">
        <v>0</v>
      </c>
      <c r="F65" s="35">
        <v>88.681146420950512</v>
      </c>
      <c r="G65" s="35">
        <v>318.3834770647436</v>
      </c>
      <c r="H65" s="35">
        <v>32.135376514305889</v>
      </c>
      <c r="I65" s="35">
        <v>0</v>
      </c>
      <c r="J65" s="35"/>
      <c r="K65" s="176">
        <f t="shared" si="13"/>
        <v>439.20000000000005</v>
      </c>
      <c r="L65" s="35">
        <v>0</v>
      </c>
      <c r="M65" s="35">
        <v>108.10264357822525</v>
      </c>
      <c r="N65" s="35">
        <v>283.50315364409545</v>
      </c>
      <c r="O65" s="35">
        <v>47.594202777679328</v>
      </c>
      <c r="P65" s="35">
        <v>0</v>
      </c>
      <c r="Q65" s="35"/>
      <c r="R65" s="176">
        <f t="shared" si="15"/>
        <v>439.2</v>
      </c>
      <c r="S65" s="35">
        <v>0</v>
      </c>
      <c r="T65" s="35">
        <v>162.91712316450136</v>
      </c>
      <c r="U65" s="35">
        <v>209.68298469467845</v>
      </c>
      <c r="V65" s="35">
        <v>66.59989214082016</v>
      </c>
      <c r="W65" s="35">
        <v>0</v>
      </c>
      <c r="X65" s="35"/>
      <c r="Y65" s="176">
        <f t="shared" si="17"/>
        <v>439.19999999999993</v>
      </c>
      <c r="Z65" s="35">
        <v>0</v>
      </c>
      <c r="AA65" s="35">
        <v>109.06027115809881</v>
      </c>
      <c r="AB65" s="35">
        <v>295.7604318310382</v>
      </c>
      <c r="AC65" s="35">
        <v>34.379297010862928</v>
      </c>
      <c r="AD65" s="35">
        <v>0</v>
      </c>
      <c r="AE65" s="35"/>
      <c r="AF65" s="32">
        <f t="shared" si="4"/>
        <v>1756.8000000000002</v>
      </c>
      <c r="AG65" s="35">
        <f t="shared" si="5"/>
        <v>0</v>
      </c>
      <c r="AH65" s="35">
        <f t="shared" si="6"/>
        <v>468.76118432177594</v>
      </c>
      <c r="AI65" s="35">
        <f t="shared" si="7"/>
        <v>1107.3300472345556</v>
      </c>
      <c r="AJ65" s="35">
        <f t="shared" si="8"/>
        <v>180.7087684436683</v>
      </c>
      <c r="AK65" s="35">
        <f t="shared" si="9"/>
        <v>0</v>
      </c>
      <c r="AL65" s="35">
        <f t="shared" si="10"/>
        <v>0</v>
      </c>
      <c r="AM65" s="141">
        <v>0</v>
      </c>
      <c r="AN65" s="142">
        <f t="shared" si="19"/>
        <v>8.502809633365227E-2</v>
      </c>
    </row>
    <row r="66" spans="1:40" ht="15" customHeight="1">
      <c r="A66" s="50" t="s">
        <v>280</v>
      </c>
      <c r="B66" s="51" t="s">
        <v>281</v>
      </c>
      <c r="C66" s="110" t="s">
        <v>384</v>
      </c>
      <c r="D66" s="176">
        <f t="shared" ref="D66:D71" si="91">SUM(E66:J66)</f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/>
      <c r="K66" s="176">
        <f t="shared" ref="K66:K71" si="92">SUM(L66:Q66)</f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/>
      <c r="R66" s="176">
        <f t="shared" ref="R66:R71" si="93">SUM(S66:X66)</f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/>
      <c r="Y66" s="176">
        <f t="shared" ref="Y66:Y71" si="94">SUM(Z66:AE66)</f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/>
      <c r="AF66" s="32">
        <f t="shared" si="4"/>
        <v>0</v>
      </c>
      <c r="AG66" s="35">
        <f t="shared" si="5"/>
        <v>0</v>
      </c>
      <c r="AH66" s="35">
        <f t="shared" si="6"/>
        <v>0</v>
      </c>
      <c r="AI66" s="35">
        <f t="shared" si="7"/>
        <v>0</v>
      </c>
      <c r="AJ66" s="35">
        <f t="shared" si="8"/>
        <v>0</v>
      </c>
      <c r="AK66" s="35">
        <f t="shared" si="9"/>
        <v>0</v>
      </c>
      <c r="AL66" s="35">
        <f t="shared" si="10"/>
        <v>0</v>
      </c>
      <c r="AM66" s="141">
        <v>0</v>
      </c>
      <c r="AN66" s="142">
        <f t="shared" si="19"/>
        <v>0</v>
      </c>
    </row>
    <row r="67" spans="1:40" s="15" customFormat="1" ht="15" customHeight="1">
      <c r="A67" s="29" t="s">
        <v>282</v>
      </c>
      <c r="B67" s="30" t="s">
        <v>92</v>
      </c>
      <c r="C67" s="106"/>
      <c r="D67" s="176">
        <f t="shared" si="91"/>
        <v>250.25799999999998</v>
      </c>
      <c r="E67" s="31">
        <f t="shared" ref="E67:J67" si="95">E68+E69+E70+E71</f>
        <v>120.58077115425954</v>
      </c>
      <c r="F67" s="31">
        <f t="shared" si="95"/>
        <v>30.203677413314452</v>
      </c>
      <c r="G67" s="31">
        <f t="shared" si="95"/>
        <v>89.462614584617199</v>
      </c>
      <c r="H67" s="31">
        <f t="shared" si="95"/>
        <v>9.0297236217641093</v>
      </c>
      <c r="I67" s="31">
        <f t="shared" si="95"/>
        <v>0</v>
      </c>
      <c r="J67" s="31">
        <f t="shared" si="95"/>
        <v>0.98121322604469952</v>
      </c>
      <c r="K67" s="176">
        <f t="shared" si="92"/>
        <v>250.25800000000001</v>
      </c>
      <c r="L67" s="31">
        <f t="shared" ref="L67:Q67" si="96">L68+L69+L70+L71</f>
        <v>125.06650062305491</v>
      </c>
      <c r="M67" s="31">
        <f t="shared" si="96"/>
        <v>30.472582325858912</v>
      </c>
      <c r="N67" s="31">
        <f t="shared" si="96"/>
        <v>80.188256455640328</v>
      </c>
      <c r="O67" s="31">
        <f t="shared" si="96"/>
        <v>13.46191775675786</v>
      </c>
      <c r="P67" s="31">
        <f t="shared" si="96"/>
        <v>0</v>
      </c>
      <c r="Q67" s="31">
        <f t="shared" si="96"/>
        <v>1.0687428386879896</v>
      </c>
      <c r="R67" s="176">
        <f t="shared" si="93"/>
        <v>250.25800000000001</v>
      </c>
      <c r="S67" s="31">
        <f t="shared" ref="S67:X67" si="97">S68+S69+S70+S71</f>
        <v>130.62835521870272</v>
      </c>
      <c r="T67" s="31">
        <f t="shared" si="97"/>
        <v>31.588732024914979</v>
      </c>
      <c r="U67" s="31">
        <f t="shared" si="97"/>
        <v>65.948085806056312</v>
      </c>
      <c r="V67" s="31">
        <f t="shared" si="97"/>
        <v>20.946551328293701</v>
      </c>
      <c r="W67" s="31">
        <f t="shared" si="97"/>
        <v>0</v>
      </c>
      <c r="X67" s="31">
        <f t="shared" si="97"/>
        <v>1.1462756220322903</v>
      </c>
      <c r="Y67" s="176">
        <f t="shared" si="94"/>
        <v>250.25799999999998</v>
      </c>
      <c r="Z67" s="31">
        <f t="shared" ref="Z67:AE67" si="98">Z68+Z69+Z70+Z71</f>
        <v>121.5211202102831</v>
      </c>
      <c r="AA67" s="31">
        <f t="shared" si="98"/>
        <v>30.998827963756035</v>
      </c>
      <c r="AB67" s="31">
        <f t="shared" si="98"/>
        <v>86.691328759711269</v>
      </c>
      <c r="AC67" s="31">
        <f t="shared" si="98"/>
        <v>10.077030660406631</v>
      </c>
      <c r="AD67" s="31">
        <f t="shared" si="98"/>
        <v>0</v>
      </c>
      <c r="AE67" s="31">
        <f t="shared" si="98"/>
        <v>0.96969240584294114</v>
      </c>
      <c r="AF67" s="32">
        <f t="shared" si="4"/>
        <v>1001.0319999999999</v>
      </c>
      <c r="AG67" s="31">
        <f t="shared" si="5"/>
        <v>497.79674720630032</v>
      </c>
      <c r="AH67" s="31">
        <f t="shared" si="6"/>
        <v>123.26381972784438</v>
      </c>
      <c r="AI67" s="31">
        <f t="shared" si="7"/>
        <v>322.29028560602512</v>
      </c>
      <c r="AJ67" s="31">
        <f t="shared" si="8"/>
        <v>53.515223367222305</v>
      </c>
      <c r="AK67" s="31">
        <f t="shared" si="9"/>
        <v>0</v>
      </c>
      <c r="AL67" s="31">
        <f t="shared" si="10"/>
        <v>4.1659240926079208</v>
      </c>
      <c r="AM67" s="141">
        <v>0</v>
      </c>
      <c r="AN67" s="142">
        <f t="shared" si="19"/>
        <v>4.8449365510626473E-2</v>
      </c>
    </row>
    <row r="68" spans="1:40" ht="15" customHeight="1">
      <c r="A68" s="50" t="s">
        <v>283</v>
      </c>
      <c r="B68" s="51" t="s">
        <v>287</v>
      </c>
      <c r="C68" s="110" t="s">
        <v>385</v>
      </c>
      <c r="D68" s="176">
        <f t="shared" si="91"/>
        <v>149.58000000000001</v>
      </c>
      <c r="E68" s="35">
        <v>90.249817666432108</v>
      </c>
      <c r="F68" s="35">
        <v>10.41863265527126</v>
      </c>
      <c r="G68" s="35">
        <v>44.427365593015274</v>
      </c>
      <c r="H68" s="35">
        <v>4.4841840852813553</v>
      </c>
      <c r="I68" s="35">
        <v>0</v>
      </c>
      <c r="J68" s="35"/>
      <c r="K68" s="176">
        <f t="shared" si="92"/>
        <v>149.57999999999998</v>
      </c>
      <c r="L68" s="35">
        <v>92.240921164501103</v>
      </c>
      <c r="M68" s="35">
        <v>10.512983431162102</v>
      </c>
      <c r="N68" s="35">
        <v>40.094991586274432</v>
      </c>
      <c r="O68" s="35">
        <v>6.7311038180623655</v>
      </c>
      <c r="P68" s="35">
        <v>0</v>
      </c>
      <c r="Q68" s="35"/>
      <c r="R68" s="176">
        <f t="shared" si="93"/>
        <v>149.58000000000001</v>
      </c>
      <c r="S68" s="35">
        <v>94.740477352705781</v>
      </c>
      <c r="T68" s="35">
        <v>10.904607329438253</v>
      </c>
      <c r="U68" s="35">
        <v>33.344101095491112</v>
      </c>
      <c r="V68" s="35">
        <v>10.590814222364852</v>
      </c>
      <c r="W68" s="35">
        <v>0</v>
      </c>
      <c r="X68" s="35"/>
      <c r="Y68" s="176">
        <f t="shared" si="94"/>
        <v>149.57999999999998</v>
      </c>
      <c r="Z68" s="35">
        <v>90.674479367828795</v>
      </c>
      <c r="AA68" s="35">
        <v>10.697627451886547</v>
      </c>
      <c r="AB68" s="35">
        <v>43.187735552704353</v>
      </c>
      <c r="AC68" s="35">
        <v>5.0201576275802919</v>
      </c>
      <c r="AD68" s="35">
        <v>0</v>
      </c>
      <c r="AE68" s="35"/>
      <c r="AF68" s="32">
        <f t="shared" si="4"/>
        <v>598.31999999999994</v>
      </c>
      <c r="AG68" s="35">
        <f t="shared" si="5"/>
        <v>367.90569555146777</v>
      </c>
      <c r="AH68" s="35">
        <f t="shared" si="6"/>
        <v>42.533850867758161</v>
      </c>
      <c r="AI68" s="35">
        <f t="shared" si="7"/>
        <v>161.05419382748516</v>
      </c>
      <c r="AJ68" s="35">
        <f t="shared" si="8"/>
        <v>26.826259753288866</v>
      </c>
      <c r="AK68" s="35">
        <f t="shared" si="9"/>
        <v>0</v>
      </c>
      <c r="AL68" s="35">
        <f t="shared" si="10"/>
        <v>0</v>
      </c>
      <c r="AM68" s="141">
        <v>0</v>
      </c>
      <c r="AN68" s="142">
        <f t="shared" si="19"/>
        <v>2.8958339366092222E-2</v>
      </c>
    </row>
    <row r="69" spans="1:40" ht="15" customHeight="1">
      <c r="A69" s="50" t="s">
        <v>284</v>
      </c>
      <c r="B69" s="51" t="s">
        <v>288</v>
      </c>
      <c r="C69" s="110" t="s">
        <v>385</v>
      </c>
      <c r="D69" s="176">
        <f t="shared" si="91"/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/>
      <c r="K69" s="176">
        <f t="shared" si="92"/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/>
      <c r="R69" s="176">
        <f t="shared" si="93"/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/>
      <c r="Y69" s="176">
        <f t="shared" si="94"/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/>
      <c r="AF69" s="32">
        <f t="shared" si="4"/>
        <v>0</v>
      </c>
      <c r="AG69" s="35">
        <f t="shared" si="5"/>
        <v>0</v>
      </c>
      <c r="AH69" s="35">
        <f t="shared" si="6"/>
        <v>0</v>
      </c>
      <c r="AI69" s="35">
        <f t="shared" si="7"/>
        <v>0</v>
      </c>
      <c r="AJ69" s="35">
        <f t="shared" si="8"/>
        <v>0</v>
      </c>
      <c r="AK69" s="35">
        <f t="shared" si="9"/>
        <v>0</v>
      </c>
      <c r="AL69" s="35">
        <f t="shared" si="10"/>
        <v>0</v>
      </c>
      <c r="AM69" s="141">
        <v>0</v>
      </c>
      <c r="AN69" s="142">
        <f t="shared" si="19"/>
        <v>0</v>
      </c>
    </row>
    <row r="70" spans="1:40" ht="15" customHeight="1">
      <c r="A70" s="50" t="s">
        <v>285</v>
      </c>
      <c r="B70" s="51" t="s">
        <v>70</v>
      </c>
      <c r="C70" s="110" t="s">
        <v>385</v>
      </c>
      <c r="D70" s="176">
        <f t="shared" si="91"/>
        <v>100.678</v>
      </c>
      <c r="E70" s="35">
        <v>30.330953487827429</v>
      </c>
      <c r="F70" s="35">
        <v>19.785044758043192</v>
      </c>
      <c r="G70" s="35">
        <v>45.035248991601925</v>
      </c>
      <c r="H70" s="35">
        <v>4.5455395364827549</v>
      </c>
      <c r="I70" s="35">
        <v>0</v>
      </c>
      <c r="J70" s="35">
        <v>0.98121322604469952</v>
      </c>
      <c r="K70" s="176">
        <f t="shared" si="92"/>
        <v>100.678</v>
      </c>
      <c r="L70" s="35">
        <v>32.825579458553811</v>
      </c>
      <c r="M70" s="35">
        <v>19.959598894696811</v>
      </c>
      <c r="N70" s="35">
        <v>40.093264869365896</v>
      </c>
      <c r="O70" s="35">
        <v>6.7308139386954933</v>
      </c>
      <c r="P70" s="35">
        <v>0</v>
      </c>
      <c r="Q70" s="35">
        <v>1.0687428386879896</v>
      </c>
      <c r="R70" s="176">
        <f t="shared" si="93"/>
        <v>100.67800000000001</v>
      </c>
      <c r="S70" s="35">
        <v>35.887877865996934</v>
      </c>
      <c r="T70" s="35">
        <v>20.684124695476726</v>
      </c>
      <c r="U70" s="35">
        <v>32.6039847105652</v>
      </c>
      <c r="V70" s="35">
        <v>10.355737105928847</v>
      </c>
      <c r="W70" s="35">
        <v>0</v>
      </c>
      <c r="X70" s="35">
        <v>1.1462756220322903</v>
      </c>
      <c r="Y70" s="176">
        <f t="shared" si="94"/>
        <v>100.67799999999998</v>
      </c>
      <c r="Z70" s="35">
        <v>30.846640842454313</v>
      </c>
      <c r="AA70" s="35">
        <v>20.301200511869489</v>
      </c>
      <c r="AB70" s="35">
        <v>43.503593207006915</v>
      </c>
      <c r="AC70" s="35">
        <v>5.0568730328263385</v>
      </c>
      <c r="AD70" s="35">
        <v>0</v>
      </c>
      <c r="AE70" s="35">
        <v>0.96969240584294114</v>
      </c>
      <c r="AF70" s="32">
        <f t="shared" si="4"/>
        <v>402.71199999999999</v>
      </c>
      <c r="AG70" s="35">
        <f t="shared" si="5"/>
        <v>129.89105165483249</v>
      </c>
      <c r="AH70" s="35">
        <f t="shared" si="6"/>
        <v>80.729968860086217</v>
      </c>
      <c r="AI70" s="35">
        <f t="shared" si="7"/>
        <v>161.23609177853993</v>
      </c>
      <c r="AJ70" s="35">
        <f t="shared" si="8"/>
        <v>26.688963613933431</v>
      </c>
      <c r="AK70" s="35">
        <f t="shared" si="9"/>
        <v>0</v>
      </c>
      <c r="AL70" s="35">
        <f t="shared" si="10"/>
        <v>4.1659240926079208</v>
      </c>
      <c r="AM70" s="141">
        <v>0</v>
      </c>
      <c r="AN70" s="142">
        <f t="shared" si="19"/>
        <v>1.9491026144534247E-2</v>
      </c>
    </row>
    <row r="71" spans="1:40" ht="15" customHeight="1">
      <c r="A71" s="50" t="s">
        <v>286</v>
      </c>
      <c r="B71" s="51" t="s">
        <v>71</v>
      </c>
      <c r="C71" s="110" t="s">
        <v>385</v>
      </c>
      <c r="D71" s="176">
        <f t="shared" si="91"/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/>
      <c r="K71" s="176">
        <f t="shared" si="92"/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/>
      <c r="R71" s="176">
        <f t="shared" si="93"/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/>
      <c r="Y71" s="176">
        <f t="shared" si="94"/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/>
      <c r="AF71" s="32">
        <f t="shared" si="4"/>
        <v>0</v>
      </c>
      <c r="AG71" s="35">
        <f t="shared" si="5"/>
        <v>0</v>
      </c>
      <c r="AH71" s="35">
        <f t="shared" si="6"/>
        <v>0</v>
      </c>
      <c r="AI71" s="35">
        <f t="shared" si="7"/>
        <v>0</v>
      </c>
      <c r="AJ71" s="35">
        <f t="shared" si="8"/>
        <v>0</v>
      </c>
      <c r="AK71" s="35">
        <f t="shared" si="9"/>
        <v>0</v>
      </c>
      <c r="AL71" s="35">
        <f t="shared" si="10"/>
        <v>0</v>
      </c>
      <c r="AM71" s="141">
        <v>0</v>
      </c>
      <c r="AN71" s="142">
        <f t="shared" si="19"/>
        <v>0</v>
      </c>
    </row>
    <row r="72" spans="1:40" s="15" customFormat="1" ht="15" customHeight="1">
      <c r="A72" s="29" t="s">
        <v>290</v>
      </c>
      <c r="B72" s="30" t="s">
        <v>289</v>
      </c>
      <c r="C72" s="106" t="s">
        <v>380</v>
      </c>
      <c r="D72" s="176">
        <f t="shared" si="11"/>
        <v>294.03099999999995</v>
      </c>
      <c r="E72" s="31">
        <v>247.98399999999998</v>
      </c>
      <c r="F72" s="31">
        <v>0</v>
      </c>
      <c r="G72" s="31">
        <v>41.825436260289401</v>
      </c>
      <c r="H72" s="31">
        <v>4.2215637397105965</v>
      </c>
      <c r="I72" s="31">
        <v>0</v>
      </c>
      <c r="J72" s="31"/>
      <c r="K72" s="176">
        <f t="shared" si="13"/>
        <v>426.327</v>
      </c>
      <c r="L72" s="31">
        <v>365.75799999999998</v>
      </c>
      <c r="M72" s="31">
        <v>14.522</v>
      </c>
      <c r="N72" s="31">
        <v>39.427888693922313</v>
      </c>
      <c r="O72" s="31">
        <v>6.6191113060776781</v>
      </c>
      <c r="P72" s="31">
        <v>0</v>
      </c>
      <c r="Q72" s="31"/>
      <c r="R72" s="176">
        <f t="shared" si="15"/>
        <v>302.93</v>
      </c>
      <c r="S72" s="31">
        <v>255.36500000000001</v>
      </c>
      <c r="T72" s="31">
        <v>0</v>
      </c>
      <c r="U72" s="31">
        <v>36.099128839391426</v>
      </c>
      <c r="V72" s="31">
        <v>11.465871160608563</v>
      </c>
      <c r="W72" s="31">
        <v>0</v>
      </c>
      <c r="X72" s="31"/>
      <c r="Y72" s="176">
        <f t="shared" si="17"/>
        <v>435.22199999999998</v>
      </c>
      <c r="Z72" s="31">
        <v>373.13499999999999</v>
      </c>
      <c r="AA72" s="31">
        <v>14.522</v>
      </c>
      <c r="AB72" s="31">
        <v>42.611790436104123</v>
      </c>
      <c r="AC72" s="31">
        <v>4.9532095638958733</v>
      </c>
      <c r="AD72" s="31">
        <v>0</v>
      </c>
      <c r="AE72" s="31"/>
      <c r="AF72" s="32">
        <f t="shared" si="4"/>
        <v>1458.51</v>
      </c>
      <c r="AG72" s="31">
        <f t="shared" si="5"/>
        <v>1242.242</v>
      </c>
      <c r="AH72" s="31">
        <f t="shared" si="6"/>
        <v>29.044</v>
      </c>
      <c r="AI72" s="31">
        <f t="shared" si="7"/>
        <v>159.96424422970725</v>
      </c>
      <c r="AJ72" s="31">
        <f t="shared" si="8"/>
        <v>27.259755770292713</v>
      </c>
      <c r="AK72" s="31">
        <f t="shared" si="9"/>
        <v>0</v>
      </c>
      <c r="AL72" s="31">
        <f t="shared" si="10"/>
        <v>0</v>
      </c>
      <c r="AM72" s="141">
        <v>0</v>
      </c>
      <c r="AN72" s="142">
        <f t="shared" si="19"/>
        <v>7.0591034143667547E-2</v>
      </c>
    </row>
    <row r="73" spans="1:40" s="15" customFormat="1" ht="15" customHeight="1">
      <c r="A73" s="29" t="s">
        <v>291</v>
      </c>
      <c r="B73" s="30" t="s">
        <v>61</v>
      </c>
      <c r="C73" s="106"/>
      <c r="D73" s="176">
        <f t="shared" si="11"/>
        <v>105.53</v>
      </c>
      <c r="E73" s="31">
        <f t="shared" ref="E73:J73" si="99">E74+E75</f>
        <v>105.53</v>
      </c>
      <c r="F73" s="31">
        <f t="shared" si="99"/>
        <v>0</v>
      </c>
      <c r="G73" s="31">
        <f t="shared" si="99"/>
        <v>0</v>
      </c>
      <c r="H73" s="31">
        <f t="shared" si="99"/>
        <v>0</v>
      </c>
      <c r="I73" s="31">
        <f t="shared" si="99"/>
        <v>0</v>
      </c>
      <c r="J73" s="31">
        <f t="shared" si="99"/>
        <v>0</v>
      </c>
      <c r="K73" s="176">
        <f t="shared" si="13"/>
        <v>3777.0299999999997</v>
      </c>
      <c r="L73" s="31">
        <f t="shared" ref="L73:Q73" si="100">L74+L75</f>
        <v>755.53</v>
      </c>
      <c r="M73" s="31">
        <f t="shared" si="100"/>
        <v>119.99098074768855</v>
      </c>
      <c r="N73" s="31">
        <f t="shared" si="100"/>
        <v>314.68075455714148</v>
      </c>
      <c r="O73" s="31">
        <f t="shared" si="100"/>
        <v>52.82826469517002</v>
      </c>
      <c r="P73" s="31">
        <f t="shared" si="100"/>
        <v>2534</v>
      </c>
      <c r="Q73" s="31">
        <f t="shared" si="100"/>
        <v>0</v>
      </c>
      <c r="R73" s="176">
        <f t="shared" si="15"/>
        <v>135.49</v>
      </c>
      <c r="S73" s="31">
        <f t="shared" ref="S73:X73" si="101">S74+S75</f>
        <v>135.49</v>
      </c>
      <c r="T73" s="31">
        <f t="shared" si="101"/>
        <v>0</v>
      </c>
      <c r="U73" s="31">
        <f t="shared" si="101"/>
        <v>0</v>
      </c>
      <c r="V73" s="31">
        <f t="shared" si="101"/>
        <v>0</v>
      </c>
      <c r="W73" s="31">
        <f t="shared" si="101"/>
        <v>0</v>
      </c>
      <c r="X73" s="31">
        <f t="shared" si="101"/>
        <v>0</v>
      </c>
      <c r="Y73" s="176">
        <f t="shared" si="17"/>
        <v>1265.3600000000001</v>
      </c>
      <c r="Z73" s="31">
        <f t="shared" ref="Z73:AE73" si="102">Z74+Z75</f>
        <v>1113.43</v>
      </c>
      <c r="AA73" s="31">
        <f t="shared" si="102"/>
        <v>0</v>
      </c>
      <c r="AB73" s="31">
        <f t="shared" si="102"/>
        <v>0</v>
      </c>
      <c r="AC73" s="31">
        <f t="shared" si="102"/>
        <v>0</v>
      </c>
      <c r="AD73" s="31">
        <f t="shared" si="102"/>
        <v>151.93</v>
      </c>
      <c r="AE73" s="31">
        <f t="shared" si="102"/>
        <v>0</v>
      </c>
      <c r="AF73" s="32">
        <f t="shared" si="4"/>
        <v>5283.41</v>
      </c>
      <c r="AG73" s="31">
        <f t="shared" si="5"/>
        <v>2109.98</v>
      </c>
      <c r="AH73" s="31">
        <f t="shared" si="6"/>
        <v>119.99098074768855</v>
      </c>
      <c r="AI73" s="31">
        <f t="shared" si="7"/>
        <v>314.68075455714148</v>
      </c>
      <c r="AJ73" s="31">
        <f t="shared" si="8"/>
        <v>52.82826469517002</v>
      </c>
      <c r="AK73" s="31">
        <f t="shared" si="9"/>
        <v>2685.93</v>
      </c>
      <c r="AL73" s="31">
        <f t="shared" si="10"/>
        <v>0</v>
      </c>
      <c r="AM73" s="141">
        <v>0</v>
      </c>
      <c r="AN73" s="142">
        <f t="shared" si="19"/>
        <v>0.25571396542018537</v>
      </c>
    </row>
    <row r="74" spans="1:40" ht="15" customHeight="1">
      <c r="A74" s="33" t="s">
        <v>292</v>
      </c>
      <c r="B74" s="49" t="s">
        <v>62</v>
      </c>
      <c r="C74" s="103" t="s">
        <v>380</v>
      </c>
      <c r="D74" s="176">
        <f t="shared" si="11"/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/>
      <c r="K74" s="176">
        <f t="shared" si="13"/>
        <v>3671.5</v>
      </c>
      <c r="L74" s="35">
        <v>650</v>
      </c>
      <c r="M74" s="35">
        <v>119.99098074768855</v>
      </c>
      <c r="N74" s="35">
        <v>314.68075455714148</v>
      </c>
      <c r="O74" s="35">
        <v>52.82826469517002</v>
      </c>
      <c r="P74" s="35">
        <v>2534</v>
      </c>
      <c r="Q74" s="35"/>
      <c r="R74" s="176">
        <f t="shared" si="15"/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/>
      <c r="Y74" s="176">
        <f t="shared" si="17"/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/>
      <c r="AF74" s="32">
        <f t="shared" si="4"/>
        <v>3671.5</v>
      </c>
      <c r="AG74" s="35">
        <f t="shared" si="5"/>
        <v>650</v>
      </c>
      <c r="AH74" s="35">
        <f t="shared" si="6"/>
        <v>119.99098074768855</v>
      </c>
      <c r="AI74" s="35">
        <f t="shared" si="7"/>
        <v>314.68075455714148</v>
      </c>
      <c r="AJ74" s="35">
        <f t="shared" si="8"/>
        <v>52.82826469517002</v>
      </c>
      <c r="AK74" s="35">
        <f t="shared" si="9"/>
        <v>2534</v>
      </c>
      <c r="AL74" s="35">
        <f t="shared" si="10"/>
        <v>0</v>
      </c>
      <c r="AM74" s="141">
        <v>0</v>
      </c>
      <c r="AN74" s="142">
        <f t="shared" si="19"/>
        <v>0.17769846066086309</v>
      </c>
    </row>
    <row r="75" spans="1:40" ht="15" customHeight="1">
      <c r="A75" s="33" t="s">
        <v>293</v>
      </c>
      <c r="B75" s="45" t="s">
        <v>294</v>
      </c>
      <c r="C75" s="103" t="s">
        <v>380</v>
      </c>
      <c r="D75" s="176">
        <f t="shared" si="11"/>
        <v>105.53</v>
      </c>
      <c r="E75" s="35">
        <v>105.53</v>
      </c>
      <c r="F75" s="35">
        <v>0</v>
      </c>
      <c r="G75" s="35">
        <v>0</v>
      </c>
      <c r="H75" s="35">
        <v>0</v>
      </c>
      <c r="I75" s="35">
        <v>0</v>
      </c>
      <c r="J75" s="35"/>
      <c r="K75" s="176">
        <f t="shared" si="13"/>
        <v>105.53</v>
      </c>
      <c r="L75" s="35">
        <v>105.53</v>
      </c>
      <c r="M75" s="35">
        <v>0</v>
      </c>
      <c r="N75" s="35">
        <v>0</v>
      </c>
      <c r="O75" s="35">
        <v>0</v>
      </c>
      <c r="P75" s="35">
        <v>0</v>
      </c>
      <c r="Q75" s="35"/>
      <c r="R75" s="176">
        <f t="shared" si="15"/>
        <v>135.49</v>
      </c>
      <c r="S75" s="35">
        <v>135.49</v>
      </c>
      <c r="T75" s="35">
        <v>0</v>
      </c>
      <c r="U75" s="35">
        <v>0</v>
      </c>
      <c r="V75" s="35">
        <v>0</v>
      </c>
      <c r="W75" s="35">
        <v>0</v>
      </c>
      <c r="X75" s="35"/>
      <c r="Y75" s="176">
        <f t="shared" si="17"/>
        <v>1265.3600000000001</v>
      </c>
      <c r="Z75" s="35">
        <v>1113.43</v>
      </c>
      <c r="AA75" s="35">
        <v>0</v>
      </c>
      <c r="AB75" s="35">
        <v>0</v>
      </c>
      <c r="AC75" s="35">
        <v>0</v>
      </c>
      <c r="AD75" s="35">
        <v>151.93</v>
      </c>
      <c r="AE75" s="35"/>
      <c r="AF75" s="32">
        <f t="shared" ref="AF75:AF143" si="103">D75+K75+R75+Y75</f>
        <v>1611.91</v>
      </c>
      <c r="AG75" s="35">
        <f t="shared" ref="AG75:AG143" si="104">E75+L75+S75+Z75</f>
        <v>1459.98</v>
      </c>
      <c r="AH75" s="35">
        <f t="shared" ref="AH75:AH143" si="105">F75+M75+T75+AA75</f>
        <v>0</v>
      </c>
      <c r="AI75" s="35">
        <f t="shared" ref="AI75:AI143" si="106">G75+N75+U75+AB75</f>
        <v>0</v>
      </c>
      <c r="AJ75" s="35">
        <f t="shared" ref="AJ75:AJ143" si="107">H75+O75+V75+AC75</f>
        <v>0</v>
      </c>
      <c r="AK75" s="35">
        <f t="shared" ref="AK75:AK143" si="108">I75+P75+W75+AD75</f>
        <v>151.93</v>
      </c>
      <c r="AL75" s="35">
        <f t="shared" ref="AL75:AL143" si="109">J75+Q75+X75+AE75</f>
        <v>0</v>
      </c>
      <c r="AM75" s="141">
        <v>0</v>
      </c>
      <c r="AN75" s="142">
        <f t="shared" si="19"/>
        <v>7.8015504759322299E-2</v>
      </c>
    </row>
    <row r="76" spans="1:40" s="15" customFormat="1" ht="15" customHeight="1">
      <c r="A76" s="29" t="s">
        <v>296</v>
      </c>
      <c r="B76" s="30" t="s">
        <v>295</v>
      </c>
      <c r="C76" s="106" t="s">
        <v>386</v>
      </c>
      <c r="D76" s="176">
        <f t="shared" si="11"/>
        <v>1750</v>
      </c>
      <c r="E76" s="31">
        <v>0</v>
      </c>
      <c r="F76" s="31">
        <v>250</v>
      </c>
      <c r="G76" s="31">
        <v>1362.48082156132</v>
      </c>
      <c r="H76" s="31">
        <v>137.51917843867994</v>
      </c>
      <c r="I76" s="31">
        <v>0</v>
      </c>
      <c r="J76" s="31"/>
      <c r="K76" s="176">
        <f t="shared" si="13"/>
        <v>3749.9999999999995</v>
      </c>
      <c r="L76" s="31">
        <v>0</v>
      </c>
      <c r="M76" s="31">
        <v>250</v>
      </c>
      <c r="N76" s="31">
        <v>2996.8860170853281</v>
      </c>
      <c r="O76" s="31">
        <v>503.1139829146714</v>
      </c>
      <c r="P76" s="31">
        <v>0</v>
      </c>
      <c r="Q76" s="31"/>
      <c r="R76" s="176">
        <f t="shared" si="15"/>
        <v>2750</v>
      </c>
      <c r="S76" s="31">
        <v>0</v>
      </c>
      <c r="T76" s="31">
        <v>1250</v>
      </c>
      <c r="U76" s="31">
        <v>1138.4146590788846</v>
      </c>
      <c r="V76" s="31">
        <v>361.58534092111523</v>
      </c>
      <c r="W76" s="31">
        <v>0</v>
      </c>
      <c r="X76" s="31"/>
      <c r="Y76" s="176">
        <f t="shared" si="17"/>
        <v>1749.9999999999998</v>
      </c>
      <c r="Z76" s="31">
        <v>0</v>
      </c>
      <c r="AA76" s="31">
        <v>250</v>
      </c>
      <c r="AB76" s="31">
        <v>1343.7966078872319</v>
      </c>
      <c r="AC76" s="31">
        <v>156.203392112768</v>
      </c>
      <c r="AD76" s="31">
        <v>0</v>
      </c>
      <c r="AE76" s="31"/>
      <c r="AF76" s="32">
        <f t="shared" si="103"/>
        <v>10000</v>
      </c>
      <c r="AG76" s="31">
        <f t="shared" si="104"/>
        <v>0</v>
      </c>
      <c r="AH76" s="31">
        <f t="shared" si="105"/>
        <v>2000</v>
      </c>
      <c r="AI76" s="31">
        <f t="shared" si="106"/>
        <v>6841.5781056127653</v>
      </c>
      <c r="AJ76" s="31">
        <f t="shared" si="107"/>
        <v>1158.4218943872345</v>
      </c>
      <c r="AK76" s="31">
        <f t="shared" si="108"/>
        <v>0</v>
      </c>
      <c r="AL76" s="31">
        <f t="shared" si="109"/>
        <v>0</v>
      </c>
      <c r="AM76" s="141">
        <v>0</v>
      </c>
      <c r="AN76" s="142">
        <f t="shared" si="19"/>
        <v>0.4839941731196053</v>
      </c>
    </row>
    <row r="77" spans="1:40" s="15" customFormat="1" ht="15" customHeight="1">
      <c r="A77" s="29" t="s">
        <v>297</v>
      </c>
      <c r="B77" s="30" t="s">
        <v>217</v>
      </c>
      <c r="C77" s="106" t="s">
        <v>385</v>
      </c>
      <c r="D77" s="176">
        <f t="shared" si="11"/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/>
      <c r="K77" s="176">
        <f t="shared" si="13"/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/>
      <c r="R77" s="176">
        <f t="shared" si="15"/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/>
      <c r="Y77" s="176">
        <f t="shared" si="17"/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/>
      <c r="AF77" s="32">
        <f t="shared" si="103"/>
        <v>0</v>
      </c>
      <c r="AG77" s="31">
        <f t="shared" si="104"/>
        <v>0</v>
      </c>
      <c r="AH77" s="31">
        <f t="shared" si="105"/>
        <v>0</v>
      </c>
      <c r="AI77" s="31">
        <f t="shared" si="106"/>
        <v>0</v>
      </c>
      <c r="AJ77" s="31">
        <f t="shared" si="107"/>
        <v>0</v>
      </c>
      <c r="AK77" s="31">
        <f t="shared" si="108"/>
        <v>0</v>
      </c>
      <c r="AL77" s="31">
        <f t="shared" si="109"/>
        <v>0</v>
      </c>
      <c r="AM77" s="141">
        <v>0</v>
      </c>
      <c r="AN77" s="142">
        <f t="shared" ref="AN77:AN145" si="110">AF77/$AF$6*100</f>
        <v>0</v>
      </c>
    </row>
    <row r="78" spans="1:40" s="15" customFormat="1" ht="15" customHeight="1">
      <c r="A78" s="29" t="s">
        <v>298</v>
      </c>
      <c r="B78" s="30" t="s">
        <v>64</v>
      </c>
      <c r="C78" s="106" t="s">
        <v>382</v>
      </c>
      <c r="D78" s="176">
        <f t="shared" ref="D78:D111" si="111">SUM(E78:J78)</f>
        <v>109.55749999999999</v>
      </c>
      <c r="E78" s="31">
        <v>58.807720486537931</v>
      </c>
      <c r="F78" s="31">
        <v>12.006051777851029</v>
      </c>
      <c r="G78" s="31">
        <v>31.183759580282736</v>
      </c>
      <c r="H78" s="31">
        <v>3.1474681553283017</v>
      </c>
      <c r="I78" s="31">
        <v>4.4124999999999996</v>
      </c>
      <c r="J78" s="31"/>
      <c r="K78" s="176">
        <f t="shared" ref="K78:K111" si="112">SUM(L78:Q78)</f>
        <v>109.55749999999999</v>
      </c>
      <c r="L78" s="31">
        <v>60.673392773943966</v>
      </c>
      <c r="M78" s="31">
        <v>12.162661582816478</v>
      </c>
      <c r="N78" s="31">
        <v>27.664636407141305</v>
      </c>
      <c r="O78" s="31">
        <v>4.6443092360982501</v>
      </c>
      <c r="P78" s="31">
        <v>4.4124999999999996</v>
      </c>
      <c r="Q78" s="31"/>
      <c r="R78" s="176">
        <f t="shared" ref="R78:R111" si="113">SUM(S78:X78)</f>
        <v>109.55749999999999</v>
      </c>
      <c r="S78" s="31">
        <v>62.882586188680378</v>
      </c>
      <c r="T78" s="31">
        <v>12.812705440429207</v>
      </c>
      <c r="U78" s="31">
        <v>22.350653143346523</v>
      </c>
      <c r="V78" s="31">
        <v>7.0990552275438876</v>
      </c>
      <c r="W78" s="31">
        <v>4.4124999999999996</v>
      </c>
      <c r="X78" s="31"/>
      <c r="Y78" s="176">
        <f t="shared" ref="Y78:Y111" si="114">SUM(Z78:AE78)</f>
        <v>109.55749999999998</v>
      </c>
      <c r="Z78" s="31">
        <v>59.144798699707827</v>
      </c>
      <c r="AA78" s="31">
        <v>12.469146228021165</v>
      </c>
      <c r="AB78" s="31">
        <v>30.039278709998491</v>
      </c>
      <c r="AC78" s="31">
        <v>3.4917763622725104</v>
      </c>
      <c r="AD78" s="31">
        <v>4.4124999999999996</v>
      </c>
      <c r="AE78" s="31"/>
      <c r="AF78" s="32">
        <f t="shared" si="103"/>
        <v>438.2299999999999</v>
      </c>
      <c r="AG78" s="31">
        <f t="shared" si="104"/>
        <v>241.50849814887007</v>
      </c>
      <c r="AH78" s="31">
        <f t="shared" si="105"/>
        <v>49.450565029117882</v>
      </c>
      <c r="AI78" s="31">
        <f t="shared" si="106"/>
        <v>111.23832784076905</v>
      </c>
      <c r="AJ78" s="31">
        <f t="shared" si="107"/>
        <v>18.382608981242949</v>
      </c>
      <c r="AK78" s="31">
        <f t="shared" si="108"/>
        <v>17.649999999999999</v>
      </c>
      <c r="AL78" s="31">
        <f t="shared" si="109"/>
        <v>0</v>
      </c>
      <c r="AM78" s="141">
        <v>0</v>
      </c>
      <c r="AN78" s="142">
        <f t="shared" si="110"/>
        <v>2.1210076648620457E-2</v>
      </c>
    </row>
    <row r="79" spans="1:40" s="15" customFormat="1" ht="15" customHeight="1">
      <c r="A79" s="29" t="s">
        <v>299</v>
      </c>
      <c r="B79" s="30" t="s">
        <v>65</v>
      </c>
      <c r="C79" s="106" t="s">
        <v>382</v>
      </c>
      <c r="D79" s="176">
        <f t="shared" si="111"/>
        <v>95.232500000000002</v>
      </c>
      <c r="E79" s="31">
        <v>65.207593972556111</v>
      </c>
      <c r="F79" s="31">
        <v>6.4271567144297581</v>
      </c>
      <c r="G79" s="31">
        <v>21.434320580662391</v>
      </c>
      <c r="H79" s="31">
        <v>2.1634287323517523</v>
      </c>
      <c r="I79" s="31">
        <v>0</v>
      </c>
      <c r="J79" s="31"/>
      <c r="K79" s="176">
        <f t="shared" si="112"/>
        <v>76.482500000000002</v>
      </c>
      <c r="L79" s="31">
        <v>56.105741022852975</v>
      </c>
      <c r="M79" s="31">
        <v>6.532248083055693</v>
      </c>
      <c r="N79" s="31">
        <v>11.854406031967946</v>
      </c>
      <c r="O79" s="31">
        <v>1.9901048621233852</v>
      </c>
      <c r="P79" s="31">
        <v>0</v>
      </c>
      <c r="Q79" s="31"/>
      <c r="R79" s="176">
        <f t="shared" si="113"/>
        <v>76.482500000000002</v>
      </c>
      <c r="S79" s="31">
        <v>57.273683465402257</v>
      </c>
      <c r="T79" s="31">
        <v>6.9684532023869856</v>
      </c>
      <c r="U79" s="31">
        <v>9.2897393665602657</v>
      </c>
      <c r="V79" s="31">
        <v>2.9506239656504976</v>
      </c>
      <c r="W79" s="31">
        <v>0</v>
      </c>
      <c r="X79" s="31"/>
      <c r="Y79" s="176">
        <f t="shared" si="114"/>
        <v>76.482500000000002</v>
      </c>
      <c r="Z79" s="31">
        <v>55.253728108294936</v>
      </c>
      <c r="AA79" s="31">
        <v>6.7379113927986589</v>
      </c>
      <c r="AB79" s="31">
        <v>12.981846122531673</v>
      </c>
      <c r="AC79" s="31">
        <v>1.5090143763747319</v>
      </c>
      <c r="AD79" s="31">
        <v>0</v>
      </c>
      <c r="AE79" s="31"/>
      <c r="AF79" s="32">
        <f t="shared" si="103"/>
        <v>324.68</v>
      </c>
      <c r="AG79" s="31">
        <f t="shared" si="104"/>
        <v>233.84074656910627</v>
      </c>
      <c r="AH79" s="31">
        <f t="shared" si="105"/>
        <v>26.665769392671095</v>
      </c>
      <c r="AI79" s="31">
        <f t="shared" si="106"/>
        <v>55.560312101722268</v>
      </c>
      <c r="AJ79" s="31">
        <f t="shared" si="107"/>
        <v>8.6131719365003665</v>
      </c>
      <c r="AK79" s="31">
        <f t="shared" si="108"/>
        <v>0</v>
      </c>
      <c r="AL79" s="31">
        <f t="shared" si="109"/>
        <v>0</v>
      </c>
      <c r="AM79" s="141">
        <v>0</v>
      </c>
      <c r="AN79" s="142">
        <f t="shared" si="110"/>
        <v>1.5714322812847344E-2</v>
      </c>
    </row>
    <row r="80" spans="1:40" s="15" customFormat="1" ht="15" customHeight="1">
      <c r="A80" s="29" t="s">
        <v>300</v>
      </c>
      <c r="B80" s="30" t="s">
        <v>66</v>
      </c>
      <c r="C80" s="106" t="s">
        <v>383</v>
      </c>
      <c r="D80" s="176">
        <f t="shared" si="111"/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/>
      <c r="K80" s="176">
        <f t="shared" si="112"/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/>
      <c r="R80" s="176">
        <f t="shared" si="113"/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/>
      <c r="Y80" s="176">
        <f t="shared" si="114"/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/>
      <c r="AF80" s="32">
        <f t="shared" si="103"/>
        <v>0</v>
      </c>
      <c r="AG80" s="31">
        <f t="shared" si="104"/>
        <v>0</v>
      </c>
      <c r="AH80" s="31">
        <f t="shared" si="105"/>
        <v>0</v>
      </c>
      <c r="AI80" s="31">
        <f t="shared" si="106"/>
        <v>0</v>
      </c>
      <c r="AJ80" s="31">
        <f t="shared" si="107"/>
        <v>0</v>
      </c>
      <c r="AK80" s="31">
        <f t="shared" si="108"/>
        <v>0</v>
      </c>
      <c r="AL80" s="31">
        <f t="shared" si="109"/>
        <v>0</v>
      </c>
      <c r="AM80" s="141">
        <v>0</v>
      </c>
      <c r="AN80" s="142">
        <f t="shared" si="110"/>
        <v>0</v>
      </c>
    </row>
    <row r="81" spans="1:40" s="15" customFormat="1" ht="15" customHeight="1">
      <c r="A81" s="29" t="s">
        <v>301</v>
      </c>
      <c r="B81" s="30" t="s">
        <v>63</v>
      </c>
      <c r="C81" s="106" t="s">
        <v>383</v>
      </c>
      <c r="D81" s="176">
        <f t="shared" si="111"/>
        <v>15</v>
      </c>
      <c r="E81" s="31">
        <v>2.6359383289120872</v>
      </c>
      <c r="F81" s="31">
        <v>1.4869158272009488</v>
      </c>
      <c r="G81" s="31">
        <v>5.3383323318765399</v>
      </c>
      <c r="H81" s="31">
        <v>0.53881351201042516</v>
      </c>
      <c r="I81" s="31">
        <v>5</v>
      </c>
      <c r="J81" s="31"/>
      <c r="K81" s="176">
        <f t="shared" si="112"/>
        <v>15</v>
      </c>
      <c r="L81" s="31">
        <v>3.5363166243406177</v>
      </c>
      <c r="M81" s="31">
        <v>1.5909409384367168</v>
      </c>
      <c r="N81" s="31">
        <v>4.1723010499916828</v>
      </c>
      <c r="O81" s="31">
        <v>0.70044138723098248</v>
      </c>
      <c r="P81" s="31">
        <v>5</v>
      </c>
      <c r="Q81" s="31"/>
      <c r="R81" s="176">
        <f t="shared" si="113"/>
        <v>15</v>
      </c>
      <c r="S81" s="31">
        <v>4.5470509980786389</v>
      </c>
      <c r="T81" s="31">
        <v>2.0227203191160461</v>
      </c>
      <c r="U81" s="31">
        <v>2.60334841099895</v>
      </c>
      <c r="V81" s="31">
        <v>0.82688027180636547</v>
      </c>
      <c r="W81" s="31">
        <v>5</v>
      </c>
      <c r="X81" s="31"/>
      <c r="Y81" s="176">
        <f t="shared" si="114"/>
        <v>15</v>
      </c>
      <c r="Z81" s="31">
        <v>2.773242574290848</v>
      </c>
      <c r="AA81" s="31">
        <v>1.7945175875265127</v>
      </c>
      <c r="AB81" s="31">
        <v>4.8665503118531444</v>
      </c>
      <c r="AC81" s="31">
        <v>0.56568952632949465</v>
      </c>
      <c r="AD81" s="31">
        <v>5</v>
      </c>
      <c r="AE81" s="31"/>
      <c r="AF81" s="32">
        <f t="shared" si="103"/>
        <v>60</v>
      </c>
      <c r="AG81" s="31">
        <f t="shared" si="104"/>
        <v>13.49254852562219</v>
      </c>
      <c r="AH81" s="31">
        <f t="shared" si="105"/>
        <v>6.8950946722802247</v>
      </c>
      <c r="AI81" s="31">
        <f t="shared" si="106"/>
        <v>16.980532104720318</v>
      </c>
      <c r="AJ81" s="31">
        <f t="shared" si="107"/>
        <v>2.6318246973772679</v>
      </c>
      <c r="AK81" s="31">
        <f t="shared" si="108"/>
        <v>20</v>
      </c>
      <c r="AL81" s="31">
        <f t="shared" si="109"/>
        <v>0</v>
      </c>
      <c r="AM81" s="141">
        <v>0</v>
      </c>
      <c r="AN81" s="142">
        <f t="shared" si="110"/>
        <v>2.9039650387176316E-3</v>
      </c>
    </row>
    <row r="82" spans="1:40" s="15" customFormat="1" ht="15" customHeight="1">
      <c r="A82" s="23" t="s">
        <v>37</v>
      </c>
      <c r="B82" s="24" t="s">
        <v>67</v>
      </c>
      <c r="C82" s="102"/>
      <c r="D82" s="167">
        <f t="shared" si="111"/>
        <v>397.62373389999999</v>
      </c>
      <c r="E82" s="26">
        <f t="shared" ref="E82:J82" si="115">E83+E84+E87</f>
        <v>310.31373390000005</v>
      </c>
      <c r="F82" s="26">
        <f t="shared" si="115"/>
        <v>0</v>
      </c>
      <c r="G82" s="26">
        <f t="shared" si="115"/>
        <v>5.2319263547954691</v>
      </c>
      <c r="H82" s="26">
        <f t="shared" si="115"/>
        <v>55.98807364520453</v>
      </c>
      <c r="I82" s="26">
        <f t="shared" si="115"/>
        <v>26.09</v>
      </c>
      <c r="J82" s="26">
        <f t="shared" si="115"/>
        <v>0</v>
      </c>
      <c r="K82" s="167">
        <f t="shared" si="112"/>
        <v>712.18652980000002</v>
      </c>
      <c r="L82" s="26">
        <f t="shared" ref="L82:Q82" si="116">L83+L84+L87</f>
        <v>577.62652979999996</v>
      </c>
      <c r="M82" s="26">
        <f t="shared" si="116"/>
        <v>0</v>
      </c>
      <c r="N82" s="26">
        <f t="shared" si="116"/>
        <v>4.9320181309747113</v>
      </c>
      <c r="O82" s="26">
        <f t="shared" si="116"/>
        <v>56.287981869025288</v>
      </c>
      <c r="P82" s="26">
        <f t="shared" si="116"/>
        <v>73.34</v>
      </c>
      <c r="Q82" s="26">
        <f t="shared" si="116"/>
        <v>0</v>
      </c>
      <c r="R82" s="167">
        <f t="shared" si="113"/>
        <v>4087.7438877999998</v>
      </c>
      <c r="S82" s="26">
        <f t="shared" ref="S82:X82" si="117">S83+S84+S87</f>
        <v>3555.7738878</v>
      </c>
      <c r="T82" s="26">
        <f t="shared" si="117"/>
        <v>283.64999999999998</v>
      </c>
      <c r="U82" s="26">
        <f t="shared" si="117"/>
        <v>4.3715122908629169</v>
      </c>
      <c r="V82" s="26">
        <f t="shared" si="117"/>
        <v>56.848487709137082</v>
      </c>
      <c r="W82" s="26">
        <f t="shared" si="117"/>
        <v>187.1</v>
      </c>
      <c r="X82" s="26">
        <f t="shared" si="117"/>
        <v>0</v>
      </c>
      <c r="Y82" s="167">
        <f t="shared" si="114"/>
        <v>1095.2207019</v>
      </c>
      <c r="Z82" s="26">
        <f t="shared" ref="Z82:AE82" si="118">Z83+Z84+Z87</f>
        <v>278.80070190000004</v>
      </c>
      <c r="AA82" s="26">
        <f t="shared" si="118"/>
        <v>739.65</v>
      </c>
      <c r="AB82" s="26">
        <f t="shared" si="118"/>
        <v>5.1601789742869713</v>
      </c>
      <c r="AC82" s="26">
        <f t="shared" si="118"/>
        <v>56.059821025713028</v>
      </c>
      <c r="AD82" s="26">
        <f t="shared" si="118"/>
        <v>15.55</v>
      </c>
      <c r="AE82" s="26">
        <f t="shared" si="118"/>
        <v>0</v>
      </c>
      <c r="AF82" s="25">
        <f t="shared" si="103"/>
        <v>6292.7748533999993</v>
      </c>
      <c r="AG82" s="26">
        <f t="shared" si="104"/>
        <v>4722.5148534</v>
      </c>
      <c r="AH82" s="26">
        <f t="shared" si="105"/>
        <v>1023.3</v>
      </c>
      <c r="AI82" s="26">
        <f t="shared" si="106"/>
        <v>19.695635750920069</v>
      </c>
      <c r="AJ82" s="26">
        <f t="shared" si="107"/>
        <v>225.18436424907995</v>
      </c>
      <c r="AK82" s="26">
        <f t="shared" si="108"/>
        <v>302.08</v>
      </c>
      <c r="AL82" s="26">
        <f t="shared" si="109"/>
        <v>0</v>
      </c>
      <c r="AM82" s="141">
        <v>0</v>
      </c>
      <c r="AN82" s="142">
        <f t="shared" si="110"/>
        <v>0.3045666361799178</v>
      </c>
    </row>
    <row r="83" spans="1:40" s="15" customFormat="1" ht="15" customHeight="1">
      <c r="A83" s="29" t="s">
        <v>38</v>
      </c>
      <c r="B83" s="30" t="s">
        <v>68</v>
      </c>
      <c r="C83" s="106" t="s">
        <v>380</v>
      </c>
      <c r="D83" s="176">
        <f t="shared" si="111"/>
        <v>0</v>
      </c>
      <c r="E83" s="31">
        <v>0</v>
      </c>
      <c r="F83" s="31"/>
      <c r="G83" s="31"/>
      <c r="H83" s="31"/>
      <c r="I83" s="31">
        <v>0</v>
      </c>
      <c r="J83" s="31"/>
      <c r="K83" s="176">
        <f t="shared" si="112"/>
        <v>0</v>
      </c>
      <c r="L83" s="31">
        <v>0</v>
      </c>
      <c r="M83" s="31"/>
      <c r="N83" s="31"/>
      <c r="O83" s="31"/>
      <c r="P83" s="31">
        <v>0</v>
      </c>
      <c r="Q83" s="31"/>
      <c r="R83" s="176">
        <f t="shared" si="113"/>
        <v>0</v>
      </c>
      <c r="S83" s="31">
        <v>0</v>
      </c>
      <c r="T83" s="31"/>
      <c r="U83" s="31"/>
      <c r="V83" s="31"/>
      <c r="W83" s="31">
        <v>0</v>
      </c>
      <c r="X83" s="31"/>
      <c r="Y83" s="176">
        <f t="shared" si="114"/>
        <v>0</v>
      </c>
      <c r="Z83" s="31">
        <v>0</v>
      </c>
      <c r="AA83" s="31"/>
      <c r="AB83" s="31"/>
      <c r="AC83" s="31"/>
      <c r="AD83" s="31">
        <v>0</v>
      </c>
      <c r="AE83" s="31"/>
      <c r="AF83" s="32">
        <f t="shared" si="103"/>
        <v>0</v>
      </c>
      <c r="AG83" s="31">
        <f t="shared" si="104"/>
        <v>0</v>
      </c>
      <c r="AH83" s="31">
        <f t="shared" si="105"/>
        <v>0</v>
      </c>
      <c r="AI83" s="31">
        <f t="shared" si="106"/>
        <v>0</v>
      </c>
      <c r="AJ83" s="31">
        <f t="shared" si="107"/>
        <v>0</v>
      </c>
      <c r="AK83" s="31">
        <f t="shared" si="108"/>
        <v>0</v>
      </c>
      <c r="AL83" s="31">
        <f t="shared" si="109"/>
        <v>0</v>
      </c>
      <c r="AM83" s="141">
        <v>0</v>
      </c>
      <c r="AN83" s="142">
        <f t="shared" si="110"/>
        <v>0</v>
      </c>
    </row>
    <row r="84" spans="1:40" s="15" customFormat="1" ht="15" customHeight="1">
      <c r="A84" s="29" t="s">
        <v>40</v>
      </c>
      <c r="B84" s="30" t="s">
        <v>69</v>
      </c>
      <c r="C84" s="106"/>
      <c r="D84" s="176">
        <f t="shared" si="111"/>
        <v>6.3</v>
      </c>
      <c r="E84" s="31">
        <f t="shared" ref="E84:J84" si="119">E85+E86</f>
        <v>0.54</v>
      </c>
      <c r="F84" s="31">
        <f t="shared" si="119"/>
        <v>0</v>
      </c>
      <c r="G84" s="31">
        <f t="shared" si="119"/>
        <v>5.2319263547954691</v>
      </c>
      <c r="H84" s="31">
        <f t="shared" si="119"/>
        <v>0.52807364520453093</v>
      </c>
      <c r="I84" s="31">
        <f t="shared" si="119"/>
        <v>0</v>
      </c>
      <c r="J84" s="31">
        <f t="shared" si="119"/>
        <v>0</v>
      </c>
      <c r="K84" s="176">
        <f t="shared" si="112"/>
        <v>6.2999999999999989</v>
      </c>
      <c r="L84" s="31">
        <f t="shared" ref="L84:Q84" si="120">L85+L86</f>
        <v>0.54</v>
      </c>
      <c r="M84" s="31">
        <f t="shared" si="120"/>
        <v>0</v>
      </c>
      <c r="N84" s="31">
        <f t="shared" si="120"/>
        <v>4.9320181309747113</v>
      </c>
      <c r="O84" s="31">
        <f t="shared" si="120"/>
        <v>0.82798186902528781</v>
      </c>
      <c r="P84" s="31">
        <f t="shared" si="120"/>
        <v>0</v>
      </c>
      <c r="Q84" s="31">
        <f t="shared" si="120"/>
        <v>0</v>
      </c>
      <c r="R84" s="176">
        <f t="shared" si="113"/>
        <v>289.95000000000005</v>
      </c>
      <c r="S84" s="31">
        <f t="shared" ref="S84:X84" si="121">S85+S86</f>
        <v>0.54</v>
      </c>
      <c r="T84" s="31">
        <f t="shared" si="121"/>
        <v>283.64999999999998</v>
      </c>
      <c r="U84" s="31">
        <f t="shared" si="121"/>
        <v>4.3715122908629169</v>
      </c>
      <c r="V84" s="31">
        <f t="shared" si="121"/>
        <v>1.3884877091370824</v>
      </c>
      <c r="W84" s="31">
        <f t="shared" si="121"/>
        <v>0</v>
      </c>
      <c r="X84" s="31">
        <f t="shared" si="121"/>
        <v>0</v>
      </c>
      <c r="Y84" s="176">
        <f t="shared" si="114"/>
        <v>289.95</v>
      </c>
      <c r="Z84" s="31">
        <f t="shared" ref="Z84:AE84" si="122">Z85+Z86</f>
        <v>0.54</v>
      </c>
      <c r="AA84" s="31">
        <f t="shared" si="122"/>
        <v>283.64999999999998</v>
      </c>
      <c r="AB84" s="31">
        <f t="shared" si="122"/>
        <v>5.1601789742869713</v>
      </c>
      <c r="AC84" s="31">
        <f t="shared" si="122"/>
        <v>0.59982102571302909</v>
      </c>
      <c r="AD84" s="31">
        <f t="shared" si="122"/>
        <v>0</v>
      </c>
      <c r="AE84" s="31">
        <f t="shared" si="122"/>
        <v>0</v>
      </c>
      <c r="AF84" s="32">
        <f t="shared" si="103"/>
        <v>592.5</v>
      </c>
      <c r="AG84" s="31">
        <f t="shared" si="104"/>
        <v>2.16</v>
      </c>
      <c r="AH84" s="31">
        <f t="shared" si="105"/>
        <v>567.29999999999995</v>
      </c>
      <c r="AI84" s="31">
        <f t="shared" si="106"/>
        <v>19.695635750920069</v>
      </c>
      <c r="AJ84" s="31">
        <f t="shared" si="107"/>
        <v>3.3443642490799301</v>
      </c>
      <c r="AK84" s="31">
        <f t="shared" si="108"/>
        <v>0</v>
      </c>
      <c r="AL84" s="31">
        <f t="shared" si="109"/>
        <v>0</v>
      </c>
      <c r="AM84" s="141">
        <v>0</v>
      </c>
      <c r="AN84" s="142">
        <f t="shared" si="110"/>
        <v>2.8676654757336613E-2</v>
      </c>
    </row>
    <row r="85" spans="1:40" s="15" customFormat="1" ht="15" customHeight="1">
      <c r="A85" s="96" t="s">
        <v>302</v>
      </c>
      <c r="B85" s="51" t="s">
        <v>70</v>
      </c>
      <c r="C85" s="103" t="s">
        <v>376</v>
      </c>
      <c r="D85" s="176">
        <f t="shared" si="111"/>
        <v>1.8</v>
      </c>
      <c r="E85" s="35">
        <v>0.54</v>
      </c>
      <c r="F85" s="35">
        <v>0</v>
      </c>
      <c r="G85" s="35">
        <v>1.1444838901115089</v>
      </c>
      <c r="H85" s="35">
        <v>0.11551610988849115</v>
      </c>
      <c r="I85" s="35">
        <v>0</v>
      </c>
      <c r="J85" s="35"/>
      <c r="K85" s="176">
        <f t="shared" si="112"/>
        <v>1.7999999999999998</v>
      </c>
      <c r="L85" s="35">
        <v>0.54</v>
      </c>
      <c r="M85" s="35">
        <v>0</v>
      </c>
      <c r="N85" s="35">
        <v>1.0788789661507181</v>
      </c>
      <c r="O85" s="35">
        <v>0.18112103384928172</v>
      </c>
      <c r="P85" s="35">
        <v>0</v>
      </c>
      <c r="Q85" s="35"/>
      <c r="R85" s="176">
        <f t="shared" si="113"/>
        <v>56.699999999999996</v>
      </c>
      <c r="S85" s="35">
        <v>0.54</v>
      </c>
      <c r="T85" s="35">
        <v>54.9</v>
      </c>
      <c r="U85" s="35">
        <v>0.95626831362626308</v>
      </c>
      <c r="V85" s="35">
        <v>0.30373168637373676</v>
      </c>
      <c r="W85" s="35">
        <v>0</v>
      </c>
      <c r="X85" s="35"/>
      <c r="Y85" s="176">
        <f t="shared" si="114"/>
        <v>56.699999999999996</v>
      </c>
      <c r="Z85" s="35">
        <v>0.54</v>
      </c>
      <c r="AA85" s="35">
        <v>54.9</v>
      </c>
      <c r="AB85" s="35">
        <v>1.1287891506252747</v>
      </c>
      <c r="AC85" s="35">
        <v>0.13121084937472513</v>
      </c>
      <c r="AD85" s="35">
        <v>0</v>
      </c>
      <c r="AE85" s="35"/>
      <c r="AF85" s="32">
        <f t="shared" si="103"/>
        <v>117</v>
      </c>
      <c r="AG85" s="35">
        <f t="shared" si="104"/>
        <v>2.16</v>
      </c>
      <c r="AH85" s="35">
        <f t="shared" si="105"/>
        <v>109.8</v>
      </c>
      <c r="AI85" s="35">
        <f t="shared" si="106"/>
        <v>4.3084203205137648</v>
      </c>
      <c r="AJ85" s="35">
        <f t="shared" si="107"/>
        <v>0.7315796794862347</v>
      </c>
      <c r="AK85" s="35">
        <f t="shared" si="108"/>
        <v>0</v>
      </c>
      <c r="AL85" s="35">
        <f t="shared" si="109"/>
        <v>0</v>
      </c>
      <c r="AM85" s="141">
        <v>0</v>
      </c>
      <c r="AN85" s="142">
        <f t="shared" si="110"/>
        <v>5.6627318254993814E-3</v>
      </c>
    </row>
    <row r="86" spans="1:40" s="15" customFormat="1" ht="15" customHeight="1">
      <c r="A86" s="96" t="s">
        <v>303</v>
      </c>
      <c r="B86" s="51" t="s">
        <v>71</v>
      </c>
      <c r="C86" s="110" t="s">
        <v>376</v>
      </c>
      <c r="D86" s="176">
        <f t="shared" si="111"/>
        <v>4.5</v>
      </c>
      <c r="E86" s="35">
        <v>0</v>
      </c>
      <c r="F86" s="35">
        <v>0</v>
      </c>
      <c r="G86" s="35">
        <v>4.08744246468396</v>
      </c>
      <c r="H86" s="35">
        <v>0.41255753531603984</v>
      </c>
      <c r="I86" s="35">
        <v>0</v>
      </c>
      <c r="J86" s="35"/>
      <c r="K86" s="176">
        <f t="shared" si="112"/>
        <v>4.5</v>
      </c>
      <c r="L86" s="35">
        <v>0</v>
      </c>
      <c r="M86" s="35">
        <v>0</v>
      </c>
      <c r="N86" s="35">
        <v>3.8531391648239937</v>
      </c>
      <c r="O86" s="35">
        <v>0.64686083517600612</v>
      </c>
      <c r="P86" s="35">
        <v>0</v>
      </c>
      <c r="Q86" s="35"/>
      <c r="R86" s="176">
        <f t="shared" si="113"/>
        <v>233.25</v>
      </c>
      <c r="S86" s="35">
        <v>0</v>
      </c>
      <c r="T86" s="35">
        <v>228.75</v>
      </c>
      <c r="U86" s="35">
        <v>3.4152439772366536</v>
      </c>
      <c r="V86" s="35">
        <v>1.0847560227633457</v>
      </c>
      <c r="W86" s="35">
        <v>0</v>
      </c>
      <c r="X86" s="35"/>
      <c r="Y86" s="176">
        <f t="shared" si="114"/>
        <v>233.25</v>
      </c>
      <c r="Z86" s="35">
        <v>0</v>
      </c>
      <c r="AA86" s="35">
        <v>228.75</v>
      </c>
      <c r="AB86" s="35">
        <v>4.0313898236616961</v>
      </c>
      <c r="AC86" s="35">
        <v>0.46861017633830399</v>
      </c>
      <c r="AD86" s="35">
        <v>0</v>
      </c>
      <c r="AE86" s="35"/>
      <c r="AF86" s="32">
        <f t="shared" si="103"/>
        <v>475.5</v>
      </c>
      <c r="AG86" s="35">
        <f t="shared" si="104"/>
        <v>0</v>
      </c>
      <c r="AH86" s="35">
        <f t="shared" si="105"/>
        <v>457.5</v>
      </c>
      <c r="AI86" s="35">
        <f t="shared" si="106"/>
        <v>15.387215430406302</v>
      </c>
      <c r="AJ86" s="35">
        <f t="shared" si="107"/>
        <v>2.6127845695936953</v>
      </c>
      <c r="AK86" s="35">
        <f t="shared" si="108"/>
        <v>0</v>
      </c>
      <c r="AL86" s="35">
        <f t="shared" si="109"/>
        <v>0</v>
      </c>
      <c r="AM86" s="141">
        <v>0</v>
      </c>
      <c r="AN86" s="142">
        <f t="shared" si="110"/>
        <v>2.3013922931837232E-2</v>
      </c>
    </row>
    <row r="87" spans="1:40" s="15" customFormat="1" ht="15" customHeight="1">
      <c r="A87" s="29" t="s">
        <v>41</v>
      </c>
      <c r="B87" s="30" t="s">
        <v>72</v>
      </c>
      <c r="C87" s="106"/>
      <c r="D87" s="176">
        <f t="shared" si="111"/>
        <v>391.32373389999998</v>
      </c>
      <c r="E87" s="31">
        <f t="shared" ref="E87:J87" si="123">E88+E89+E90+E91+E92+E93+E94+E95</f>
        <v>309.77373390000002</v>
      </c>
      <c r="F87" s="31">
        <f t="shared" si="123"/>
        <v>0</v>
      </c>
      <c r="G87" s="31">
        <f t="shared" si="123"/>
        <v>0</v>
      </c>
      <c r="H87" s="31">
        <f t="shared" si="123"/>
        <v>55.46</v>
      </c>
      <c r="I87" s="31">
        <f t="shared" si="123"/>
        <v>26.09</v>
      </c>
      <c r="J87" s="31">
        <f t="shared" si="123"/>
        <v>0</v>
      </c>
      <c r="K87" s="176">
        <f t="shared" si="112"/>
        <v>705.88652980000006</v>
      </c>
      <c r="L87" s="31">
        <f t="shared" ref="L87:Q87" si="124">L88+L89+L90+L91+L92+L93+L94+L95</f>
        <v>577.08652979999999</v>
      </c>
      <c r="M87" s="31">
        <f t="shared" si="124"/>
        <v>0</v>
      </c>
      <c r="N87" s="31">
        <f t="shared" si="124"/>
        <v>0</v>
      </c>
      <c r="O87" s="31">
        <f t="shared" si="124"/>
        <v>55.46</v>
      </c>
      <c r="P87" s="31">
        <f t="shared" si="124"/>
        <v>73.34</v>
      </c>
      <c r="Q87" s="31">
        <f t="shared" si="124"/>
        <v>0</v>
      </c>
      <c r="R87" s="176">
        <f t="shared" si="113"/>
        <v>3797.7938878</v>
      </c>
      <c r="S87" s="31">
        <f t="shared" ref="S87:X87" si="125">S88+S89+S90+S91+S92+S93+S94+S95</f>
        <v>3555.2338878</v>
      </c>
      <c r="T87" s="31">
        <f t="shared" si="125"/>
        <v>0</v>
      </c>
      <c r="U87" s="31">
        <f t="shared" si="125"/>
        <v>0</v>
      </c>
      <c r="V87" s="31">
        <f t="shared" si="125"/>
        <v>55.46</v>
      </c>
      <c r="W87" s="31">
        <f t="shared" si="125"/>
        <v>187.1</v>
      </c>
      <c r="X87" s="31">
        <f t="shared" si="125"/>
        <v>0</v>
      </c>
      <c r="Y87" s="176">
        <f t="shared" si="114"/>
        <v>805.27070189999995</v>
      </c>
      <c r="Z87" s="31">
        <f t="shared" ref="Z87:AE87" si="126">Z88+Z89+Z90+Z91+Z92+Z93+Z94+Z95</f>
        <v>278.26070190000002</v>
      </c>
      <c r="AA87" s="31">
        <f t="shared" si="126"/>
        <v>456</v>
      </c>
      <c r="AB87" s="31">
        <f t="shared" si="126"/>
        <v>0</v>
      </c>
      <c r="AC87" s="31">
        <f t="shared" si="126"/>
        <v>55.46</v>
      </c>
      <c r="AD87" s="31">
        <f t="shared" si="126"/>
        <v>15.55</v>
      </c>
      <c r="AE87" s="31">
        <f t="shared" si="126"/>
        <v>0</v>
      </c>
      <c r="AF87" s="32">
        <f t="shared" si="103"/>
        <v>5700.2748534000002</v>
      </c>
      <c r="AG87" s="31">
        <f t="shared" si="104"/>
        <v>4720.3548534000001</v>
      </c>
      <c r="AH87" s="31">
        <f t="shared" si="105"/>
        <v>456</v>
      </c>
      <c r="AI87" s="31">
        <f t="shared" si="106"/>
        <v>0</v>
      </c>
      <c r="AJ87" s="31">
        <f t="shared" si="107"/>
        <v>221.84</v>
      </c>
      <c r="AK87" s="31">
        <f t="shared" si="108"/>
        <v>302.08</v>
      </c>
      <c r="AL87" s="31">
        <f t="shared" si="109"/>
        <v>0</v>
      </c>
      <c r="AM87" s="141">
        <v>0</v>
      </c>
      <c r="AN87" s="142">
        <f t="shared" si="110"/>
        <v>0.2758899814225812</v>
      </c>
    </row>
    <row r="88" spans="1:40" ht="15" customHeight="1">
      <c r="A88" s="33" t="s">
        <v>43</v>
      </c>
      <c r="B88" s="51" t="s">
        <v>306</v>
      </c>
      <c r="C88" s="103" t="s">
        <v>380</v>
      </c>
      <c r="D88" s="176">
        <f t="shared" si="111"/>
        <v>166.92000000000002</v>
      </c>
      <c r="E88" s="35">
        <v>140.83000000000001</v>
      </c>
      <c r="F88" s="35"/>
      <c r="G88" s="35"/>
      <c r="H88" s="35"/>
      <c r="I88" s="35">
        <v>26.09</v>
      </c>
      <c r="J88" s="35"/>
      <c r="K88" s="176">
        <f t="shared" si="112"/>
        <v>341.52</v>
      </c>
      <c r="L88" s="35">
        <v>279.33</v>
      </c>
      <c r="M88" s="35"/>
      <c r="N88" s="35"/>
      <c r="O88" s="35"/>
      <c r="P88" s="35">
        <v>62.19</v>
      </c>
      <c r="Q88" s="35"/>
      <c r="R88" s="176">
        <f t="shared" si="113"/>
        <v>736.59</v>
      </c>
      <c r="S88" s="35">
        <v>549.49</v>
      </c>
      <c r="T88" s="35"/>
      <c r="U88" s="35"/>
      <c r="V88" s="35"/>
      <c r="W88" s="35">
        <v>187.1</v>
      </c>
      <c r="X88" s="35"/>
      <c r="Y88" s="176">
        <f t="shared" si="114"/>
        <v>108.95</v>
      </c>
      <c r="Z88" s="35">
        <v>93.4</v>
      </c>
      <c r="AA88" s="35"/>
      <c r="AB88" s="35"/>
      <c r="AC88" s="35"/>
      <c r="AD88" s="35">
        <v>15.55</v>
      </c>
      <c r="AE88" s="35"/>
      <c r="AF88" s="32">
        <f t="shared" si="103"/>
        <v>1353.98</v>
      </c>
      <c r="AG88" s="35">
        <f t="shared" si="104"/>
        <v>1063.05</v>
      </c>
      <c r="AH88" s="35">
        <f t="shared" si="105"/>
        <v>0</v>
      </c>
      <c r="AI88" s="35">
        <f t="shared" si="106"/>
        <v>0</v>
      </c>
      <c r="AJ88" s="35">
        <f t="shared" si="107"/>
        <v>0</v>
      </c>
      <c r="AK88" s="35">
        <f t="shared" si="108"/>
        <v>290.93</v>
      </c>
      <c r="AL88" s="35">
        <f t="shared" si="109"/>
        <v>0</v>
      </c>
      <c r="AM88" s="141">
        <v>0</v>
      </c>
      <c r="AN88" s="142">
        <f t="shared" si="110"/>
        <v>6.5531843052048316E-2</v>
      </c>
    </row>
    <row r="89" spans="1:40" ht="15" customHeight="1">
      <c r="A89" s="33" t="s">
        <v>45</v>
      </c>
      <c r="B89" s="51" t="s">
        <v>307</v>
      </c>
      <c r="C89" s="103" t="s">
        <v>380</v>
      </c>
      <c r="D89" s="176">
        <f t="shared" si="111"/>
        <v>27.87</v>
      </c>
      <c r="E89" s="35">
        <v>27.87</v>
      </c>
      <c r="F89" s="35"/>
      <c r="G89" s="35"/>
      <c r="H89" s="35"/>
      <c r="I89" s="35">
        <v>0</v>
      </c>
      <c r="J89" s="35"/>
      <c r="K89" s="176">
        <f t="shared" si="112"/>
        <v>80.820000000000007</v>
      </c>
      <c r="L89" s="35">
        <v>69.67</v>
      </c>
      <c r="M89" s="35"/>
      <c r="N89" s="35"/>
      <c r="O89" s="35"/>
      <c r="P89" s="35">
        <v>11.15</v>
      </c>
      <c r="Q89" s="35"/>
      <c r="R89" s="176">
        <f t="shared" si="113"/>
        <v>0</v>
      </c>
      <c r="S89" s="35">
        <v>0</v>
      </c>
      <c r="T89" s="35"/>
      <c r="U89" s="35"/>
      <c r="V89" s="35"/>
      <c r="W89" s="35">
        <v>0</v>
      </c>
      <c r="X89" s="35"/>
      <c r="Y89" s="176">
        <f t="shared" si="114"/>
        <v>0</v>
      </c>
      <c r="Z89" s="35">
        <v>0</v>
      </c>
      <c r="AA89" s="35"/>
      <c r="AB89" s="35"/>
      <c r="AC89" s="35"/>
      <c r="AD89" s="35">
        <v>0</v>
      </c>
      <c r="AE89" s="35"/>
      <c r="AF89" s="32">
        <f t="shared" si="103"/>
        <v>108.69000000000001</v>
      </c>
      <c r="AG89" s="35">
        <f t="shared" si="104"/>
        <v>97.54</v>
      </c>
      <c r="AH89" s="35">
        <f t="shared" si="105"/>
        <v>0</v>
      </c>
      <c r="AI89" s="35">
        <f t="shared" si="106"/>
        <v>0</v>
      </c>
      <c r="AJ89" s="35">
        <f t="shared" si="107"/>
        <v>0</v>
      </c>
      <c r="AK89" s="35">
        <f t="shared" si="108"/>
        <v>11.15</v>
      </c>
      <c r="AL89" s="35">
        <f t="shared" si="109"/>
        <v>0</v>
      </c>
      <c r="AM89" s="141">
        <v>0</v>
      </c>
      <c r="AN89" s="142">
        <f t="shared" si="110"/>
        <v>5.26053266763699E-3</v>
      </c>
    </row>
    <row r="90" spans="1:40" ht="15" customHeight="1">
      <c r="A90" s="33" t="s">
        <v>47</v>
      </c>
      <c r="B90" s="51" t="s">
        <v>308</v>
      </c>
      <c r="C90" s="110" t="s">
        <v>390</v>
      </c>
      <c r="D90" s="176">
        <f t="shared" si="111"/>
        <v>55.46</v>
      </c>
      <c r="E90" s="35"/>
      <c r="F90" s="35"/>
      <c r="G90" s="35"/>
      <c r="H90" s="35">
        <v>55.46</v>
      </c>
      <c r="I90" s="35"/>
      <c r="J90" s="35"/>
      <c r="K90" s="176">
        <f t="shared" si="112"/>
        <v>55.46</v>
      </c>
      <c r="L90" s="35"/>
      <c r="M90" s="35"/>
      <c r="N90" s="35"/>
      <c r="O90" s="35">
        <v>55.46</v>
      </c>
      <c r="P90" s="35"/>
      <c r="Q90" s="35"/>
      <c r="R90" s="176">
        <f t="shared" si="113"/>
        <v>55.46</v>
      </c>
      <c r="S90" s="35"/>
      <c r="T90" s="35"/>
      <c r="U90" s="35"/>
      <c r="V90" s="35">
        <v>55.46</v>
      </c>
      <c r="W90" s="35"/>
      <c r="X90" s="35"/>
      <c r="Y90" s="176">
        <f t="shared" si="114"/>
        <v>55.46</v>
      </c>
      <c r="Z90" s="35"/>
      <c r="AA90" s="35"/>
      <c r="AB90" s="35"/>
      <c r="AC90" s="35">
        <v>55.46</v>
      </c>
      <c r="AD90" s="35"/>
      <c r="AE90" s="35"/>
      <c r="AF90" s="32">
        <f t="shared" si="103"/>
        <v>221.84</v>
      </c>
      <c r="AG90" s="35">
        <f t="shared" si="104"/>
        <v>0</v>
      </c>
      <c r="AH90" s="35">
        <f t="shared" si="105"/>
        <v>0</v>
      </c>
      <c r="AI90" s="35">
        <f t="shared" si="106"/>
        <v>0</v>
      </c>
      <c r="AJ90" s="35">
        <f t="shared" si="107"/>
        <v>221.84</v>
      </c>
      <c r="AK90" s="35">
        <f t="shared" si="108"/>
        <v>0</v>
      </c>
      <c r="AL90" s="35">
        <f t="shared" si="109"/>
        <v>0</v>
      </c>
      <c r="AM90" s="141">
        <v>0</v>
      </c>
      <c r="AN90" s="142">
        <f t="shared" si="110"/>
        <v>1.0736926736485323E-2</v>
      </c>
    </row>
    <row r="91" spans="1:40" ht="15" customHeight="1">
      <c r="A91" s="33" t="s">
        <v>49</v>
      </c>
      <c r="B91" s="53" t="s">
        <v>73</v>
      </c>
      <c r="C91" s="103" t="s">
        <v>380</v>
      </c>
      <c r="D91" s="176">
        <f t="shared" si="111"/>
        <v>121.05</v>
      </c>
      <c r="E91" s="35">
        <v>121.05</v>
      </c>
      <c r="F91" s="35"/>
      <c r="G91" s="35"/>
      <c r="H91" s="35"/>
      <c r="I91" s="35">
        <v>0</v>
      </c>
      <c r="J91" s="35"/>
      <c r="K91" s="176">
        <f t="shared" si="112"/>
        <v>121.05</v>
      </c>
      <c r="L91" s="35">
        <v>121.05</v>
      </c>
      <c r="M91" s="35"/>
      <c r="N91" s="35"/>
      <c r="O91" s="35"/>
      <c r="P91" s="35">
        <v>0</v>
      </c>
      <c r="Q91" s="35"/>
      <c r="R91" s="176">
        <f t="shared" si="113"/>
        <v>121.05</v>
      </c>
      <c r="S91" s="35">
        <v>121.05</v>
      </c>
      <c r="T91" s="35"/>
      <c r="U91" s="35"/>
      <c r="V91" s="35"/>
      <c r="W91" s="35">
        <v>0</v>
      </c>
      <c r="X91" s="35"/>
      <c r="Y91" s="176">
        <f t="shared" si="114"/>
        <v>121.05</v>
      </c>
      <c r="Z91" s="35">
        <v>121.05</v>
      </c>
      <c r="AA91" s="35"/>
      <c r="AB91" s="35"/>
      <c r="AC91" s="35"/>
      <c r="AD91" s="35">
        <v>0</v>
      </c>
      <c r="AE91" s="35"/>
      <c r="AF91" s="32">
        <f t="shared" si="103"/>
        <v>484.2</v>
      </c>
      <c r="AG91" s="35">
        <f t="shared" si="104"/>
        <v>484.2</v>
      </c>
      <c r="AH91" s="35">
        <f t="shared" si="105"/>
        <v>0</v>
      </c>
      <c r="AI91" s="35">
        <f t="shared" si="106"/>
        <v>0</v>
      </c>
      <c r="AJ91" s="35">
        <f t="shared" si="107"/>
        <v>0</v>
      </c>
      <c r="AK91" s="35">
        <f t="shared" si="108"/>
        <v>0</v>
      </c>
      <c r="AL91" s="35">
        <f t="shared" si="109"/>
        <v>0</v>
      </c>
      <c r="AM91" s="141">
        <v>0</v>
      </c>
      <c r="AN91" s="142">
        <f t="shared" si="110"/>
        <v>2.3434997862451287E-2</v>
      </c>
    </row>
    <row r="92" spans="1:40" ht="15" customHeight="1">
      <c r="A92" s="33" t="s">
        <v>50</v>
      </c>
      <c r="B92" s="51" t="s">
        <v>309</v>
      </c>
      <c r="C92" s="103" t="s">
        <v>380</v>
      </c>
      <c r="D92" s="176">
        <f t="shared" si="111"/>
        <v>20.023733900000003</v>
      </c>
      <c r="E92" s="35">
        <v>20.023733900000003</v>
      </c>
      <c r="F92" s="35"/>
      <c r="G92" s="35"/>
      <c r="H92" s="35"/>
      <c r="I92" s="35">
        <v>0</v>
      </c>
      <c r="J92" s="35"/>
      <c r="K92" s="176">
        <f t="shared" si="112"/>
        <v>107.03652980000003</v>
      </c>
      <c r="L92" s="35">
        <v>107.03652980000003</v>
      </c>
      <c r="M92" s="35"/>
      <c r="N92" s="35"/>
      <c r="O92" s="35"/>
      <c r="P92" s="35">
        <v>0</v>
      </c>
      <c r="Q92" s="35"/>
      <c r="R92" s="176">
        <f t="shared" si="113"/>
        <v>231.46388780000001</v>
      </c>
      <c r="S92" s="35">
        <v>231.46388780000001</v>
      </c>
      <c r="T92" s="35"/>
      <c r="U92" s="35"/>
      <c r="V92" s="35"/>
      <c r="W92" s="35">
        <v>0</v>
      </c>
      <c r="X92" s="35"/>
      <c r="Y92" s="176">
        <f t="shared" si="114"/>
        <v>63.810701900000005</v>
      </c>
      <c r="Z92" s="35">
        <v>63.810701900000005</v>
      </c>
      <c r="AA92" s="35"/>
      <c r="AB92" s="35"/>
      <c r="AC92" s="35"/>
      <c r="AD92" s="35">
        <v>0</v>
      </c>
      <c r="AE92" s="35"/>
      <c r="AF92" s="32">
        <f t="shared" si="103"/>
        <v>422.33485340000004</v>
      </c>
      <c r="AG92" s="35">
        <f t="shared" si="104"/>
        <v>422.33485340000004</v>
      </c>
      <c r="AH92" s="35">
        <f t="shared" si="105"/>
        <v>0</v>
      </c>
      <c r="AI92" s="35">
        <f t="shared" si="106"/>
        <v>0</v>
      </c>
      <c r="AJ92" s="35">
        <f t="shared" si="107"/>
        <v>0</v>
      </c>
      <c r="AK92" s="35">
        <f t="shared" si="108"/>
        <v>0</v>
      </c>
      <c r="AL92" s="35">
        <f t="shared" si="109"/>
        <v>0</v>
      </c>
      <c r="AM92" s="141">
        <v>0</v>
      </c>
      <c r="AN92" s="142">
        <f t="shared" si="110"/>
        <v>2.0440760815092274E-2</v>
      </c>
    </row>
    <row r="93" spans="1:40" ht="15" customHeight="1">
      <c r="A93" s="33" t="s">
        <v>51</v>
      </c>
      <c r="B93" s="51" t="s">
        <v>540</v>
      </c>
      <c r="C93" s="103" t="s">
        <v>373</v>
      </c>
      <c r="D93" s="176">
        <f t="shared" si="111"/>
        <v>0</v>
      </c>
      <c r="E93" s="35"/>
      <c r="F93" s="35">
        <v>0</v>
      </c>
      <c r="G93" s="35"/>
      <c r="H93" s="35"/>
      <c r="I93" s="35">
        <v>0</v>
      </c>
      <c r="J93" s="35"/>
      <c r="K93" s="176">
        <f t="shared" si="112"/>
        <v>0</v>
      </c>
      <c r="L93" s="35">
        <v>0</v>
      </c>
      <c r="M93" s="35">
        <v>0</v>
      </c>
      <c r="N93" s="35"/>
      <c r="O93" s="35"/>
      <c r="P93" s="35">
        <v>0</v>
      </c>
      <c r="Q93" s="35"/>
      <c r="R93" s="176">
        <f t="shared" si="113"/>
        <v>0</v>
      </c>
      <c r="S93" s="35">
        <v>0</v>
      </c>
      <c r="T93" s="35">
        <v>0</v>
      </c>
      <c r="U93" s="35"/>
      <c r="V93" s="35"/>
      <c r="W93" s="35">
        <v>0</v>
      </c>
      <c r="X93" s="35"/>
      <c r="Y93" s="176">
        <f t="shared" si="114"/>
        <v>456</v>
      </c>
      <c r="Z93" s="35">
        <v>0</v>
      </c>
      <c r="AA93" s="35">
        <v>456</v>
      </c>
      <c r="AB93" s="35"/>
      <c r="AC93" s="35"/>
      <c r="AD93" s="35">
        <v>0</v>
      </c>
      <c r="AE93" s="35"/>
      <c r="AF93" s="32">
        <f t="shared" si="103"/>
        <v>456</v>
      </c>
      <c r="AG93" s="35">
        <f t="shared" si="104"/>
        <v>0</v>
      </c>
      <c r="AH93" s="35">
        <f t="shared" si="105"/>
        <v>456</v>
      </c>
      <c r="AI93" s="35">
        <f t="shared" si="106"/>
        <v>0</v>
      </c>
      <c r="AJ93" s="35">
        <f t="shared" si="107"/>
        <v>0</v>
      </c>
      <c r="AK93" s="35">
        <f t="shared" si="108"/>
        <v>0</v>
      </c>
      <c r="AL93" s="35">
        <f t="shared" si="109"/>
        <v>0</v>
      </c>
      <c r="AM93" s="141">
        <v>0</v>
      </c>
      <c r="AN93" s="142">
        <f t="shared" si="110"/>
        <v>2.2070134294254001E-2</v>
      </c>
    </row>
    <row r="94" spans="1:40" ht="15" customHeight="1">
      <c r="A94" s="33" t="s">
        <v>304</v>
      </c>
      <c r="B94" s="51" t="s">
        <v>539</v>
      </c>
      <c r="C94" s="103" t="s">
        <v>380</v>
      </c>
      <c r="D94" s="176">
        <f t="shared" si="111"/>
        <v>0</v>
      </c>
      <c r="E94" s="35">
        <v>0</v>
      </c>
      <c r="F94" s="35"/>
      <c r="G94" s="35"/>
      <c r="H94" s="35"/>
      <c r="I94" s="35">
        <v>0</v>
      </c>
      <c r="J94" s="35"/>
      <c r="K94" s="176">
        <f t="shared" si="112"/>
        <v>0</v>
      </c>
      <c r="L94" s="35">
        <v>0</v>
      </c>
      <c r="M94" s="35"/>
      <c r="N94" s="35"/>
      <c r="O94" s="35"/>
      <c r="P94" s="35">
        <v>0</v>
      </c>
      <c r="Q94" s="35"/>
      <c r="R94" s="176">
        <f t="shared" si="113"/>
        <v>2653.23</v>
      </c>
      <c r="S94" s="35">
        <v>2653.23</v>
      </c>
      <c r="T94" s="35"/>
      <c r="U94" s="35"/>
      <c r="V94" s="35"/>
      <c r="W94" s="35">
        <v>0</v>
      </c>
      <c r="X94" s="35"/>
      <c r="Y94" s="176">
        <f t="shared" si="114"/>
        <v>0</v>
      </c>
      <c r="Z94" s="35">
        <v>0</v>
      </c>
      <c r="AA94" s="35"/>
      <c r="AB94" s="35"/>
      <c r="AC94" s="35"/>
      <c r="AD94" s="35">
        <v>0</v>
      </c>
      <c r="AE94" s="35"/>
      <c r="AF94" s="32">
        <f t="shared" si="103"/>
        <v>2653.23</v>
      </c>
      <c r="AG94" s="35">
        <f t="shared" si="104"/>
        <v>2653.23</v>
      </c>
      <c r="AH94" s="35">
        <f t="shared" si="105"/>
        <v>0</v>
      </c>
      <c r="AI94" s="35">
        <f t="shared" si="106"/>
        <v>0</v>
      </c>
      <c r="AJ94" s="35">
        <f t="shared" si="107"/>
        <v>0</v>
      </c>
      <c r="AK94" s="35">
        <f t="shared" si="108"/>
        <v>0</v>
      </c>
      <c r="AL94" s="35">
        <f t="shared" si="109"/>
        <v>0</v>
      </c>
      <c r="AM94" s="141">
        <v>0</v>
      </c>
      <c r="AN94" s="142">
        <f t="shared" si="110"/>
        <v>0.12841478599461303</v>
      </c>
    </row>
    <row r="95" spans="1:40" s="15" customFormat="1" ht="15" customHeight="1">
      <c r="A95" s="33" t="s">
        <v>305</v>
      </c>
      <c r="B95" s="51" t="s">
        <v>310</v>
      </c>
      <c r="C95" s="103" t="s">
        <v>380</v>
      </c>
      <c r="D95" s="176">
        <f t="shared" si="111"/>
        <v>0</v>
      </c>
      <c r="E95" s="35">
        <v>0</v>
      </c>
      <c r="F95" s="35"/>
      <c r="G95" s="35"/>
      <c r="H95" s="35"/>
      <c r="I95" s="35">
        <v>0</v>
      </c>
      <c r="J95" s="35"/>
      <c r="K95" s="176">
        <f t="shared" si="112"/>
        <v>0</v>
      </c>
      <c r="L95" s="35">
        <v>0</v>
      </c>
      <c r="M95" s="35"/>
      <c r="N95" s="35"/>
      <c r="O95" s="35"/>
      <c r="P95" s="35">
        <v>0</v>
      </c>
      <c r="Q95" s="35"/>
      <c r="R95" s="176">
        <f t="shared" si="113"/>
        <v>0</v>
      </c>
      <c r="S95" s="35">
        <v>0</v>
      </c>
      <c r="T95" s="35"/>
      <c r="U95" s="35"/>
      <c r="V95" s="35"/>
      <c r="W95" s="35">
        <v>0</v>
      </c>
      <c r="X95" s="35"/>
      <c r="Y95" s="176">
        <f t="shared" si="114"/>
        <v>0</v>
      </c>
      <c r="Z95" s="35">
        <v>0</v>
      </c>
      <c r="AA95" s="35"/>
      <c r="AB95" s="35"/>
      <c r="AC95" s="35"/>
      <c r="AD95" s="35">
        <v>0</v>
      </c>
      <c r="AE95" s="35"/>
      <c r="AF95" s="32">
        <f t="shared" si="103"/>
        <v>0</v>
      </c>
      <c r="AG95" s="35">
        <f t="shared" si="104"/>
        <v>0</v>
      </c>
      <c r="AH95" s="35">
        <f t="shared" si="105"/>
        <v>0</v>
      </c>
      <c r="AI95" s="35">
        <f t="shared" si="106"/>
        <v>0</v>
      </c>
      <c r="AJ95" s="35">
        <f t="shared" si="107"/>
        <v>0</v>
      </c>
      <c r="AK95" s="35">
        <f t="shared" si="108"/>
        <v>0</v>
      </c>
      <c r="AL95" s="35">
        <f t="shared" si="109"/>
        <v>0</v>
      </c>
      <c r="AM95" s="141">
        <v>0</v>
      </c>
      <c r="AN95" s="142">
        <f t="shared" si="110"/>
        <v>0</v>
      </c>
    </row>
    <row r="96" spans="1:40" s="22" customFormat="1" ht="25.5" customHeight="1">
      <c r="A96" s="54" t="s">
        <v>74</v>
      </c>
      <c r="B96" s="55" t="s">
        <v>75</v>
      </c>
      <c r="C96" s="111"/>
      <c r="D96" s="167">
        <f t="shared" si="111"/>
        <v>79915.013000000006</v>
      </c>
      <c r="E96" s="56">
        <f t="shared" ref="E96:J96" si="127">E97+E100+E105+E110</f>
        <v>35347.548577504436</v>
      </c>
      <c r="F96" s="56">
        <f t="shared" si="127"/>
        <v>11596.169285180993</v>
      </c>
      <c r="G96" s="56">
        <f t="shared" si="127"/>
        <v>29090.645414982962</v>
      </c>
      <c r="H96" s="56">
        <f t="shared" si="127"/>
        <v>2936.2040143325135</v>
      </c>
      <c r="I96" s="56">
        <f t="shared" si="127"/>
        <v>334.81999999999994</v>
      </c>
      <c r="J96" s="56">
        <f t="shared" si="127"/>
        <v>609.62570799909156</v>
      </c>
      <c r="K96" s="167">
        <f t="shared" si="112"/>
        <v>161110.10699999999</v>
      </c>
      <c r="L96" s="56">
        <f t="shared" ref="L96:Q96" si="128">L97+L100+L105+L110</f>
        <v>54853.673900182352</v>
      </c>
      <c r="M96" s="56">
        <f t="shared" si="128"/>
        <v>30998.663727972664</v>
      </c>
      <c r="N96" s="56">
        <f t="shared" si="128"/>
        <v>60437.706352933877</v>
      </c>
      <c r="O96" s="56">
        <f t="shared" si="128"/>
        <v>13739.1413532837</v>
      </c>
      <c r="P96" s="56">
        <f t="shared" si="128"/>
        <v>409.52</v>
      </c>
      <c r="Q96" s="56">
        <f t="shared" si="128"/>
        <v>671.40166562739807</v>
      </c>
      <c r="R96" s="167">
        <f t="shared" si="113"/>
        <v>254392.60800000001</v>
      </c>
      <c r="S96" s="56">
        <f t="shared" ref="S96:X96" si="129">S97+S100+S105+S110</f>
        <v>85778.617850048409</v>
      </c>
      <c r="T96" s="56">
        <f t="shared" si="129"/>
        <v>41580.655958998483</v>
      </c>
      <c r="U96" s="56">
        <f t="shared" si="129"/>
        <v>105407.60955207846</v>
      </c>
      <c r="V96" s="56">
        <f t="shared" si="129"/>
        <v>20381.424245176491</v>
      </c>
      <c r="W96" s="56">
        <f t="shared" si="129"/>
        <v>446.87</v>
      </c>
      <c r="X96" s="56">
        <f t="shared" si="129"/>
        <v>797.43039369814574</v>
      </c>
      <c r="Y96" s="167">
        <f t="shared" si="114"/>
        <v>210500.55399999995</v>
      </c>
      <c r="Z96" s="56">
        <f t="shared" ref="Z96:AE96" si="130">Z97+Z100+Z105+Z110</f>
        <v>47055.725785350034</v>
      </c>
      <c r="AA96" s="56">
        <f t="shared" si="130"/>
        <v>40822.727103058569</v>
      </c>
      <c r="AB96" s="56">
        <f t="shared" si="130"/>
        <v>107213.66847224373</v>
      </c>
      <c r="AC96" s="56">
        <f t="shared" si="130"/>
        <v>14466.428391139905</v>
      </c>
      <c r="AD96" s="56">
        <f t="shared" si="130"/>
        <v>335.83000000000015</v>
      </c>
      <c r="AE96" s="56">
        <f t="shared" si="130"/>
        <v>606.17424820775</v>
      </c>
      <c r="AF96" s="25">
        <f t="shared" si="103"/>
        <v>705918.28199999989</v>
      </c>
      <c r="AG96" s="56">
        <f t="shared" si="104"/>
        <v>223035.56611308525</v>
      </c>
      <c r="AH96" s="56">
        <f t="shared" si="105"/>
        <v>124998.21607521072</v>
      </c>
      <c r="AI96" s="56">
        <f t="shared" si="106"/>
        <v>302149.62979223905</v>
      </c>
      <c r="AJ96" s="56">
        <f t="shared" si="107"/>
        <v>51523.198003932608</v>
      </c>
      <c r="AK96" s="56">
        <f t="shared" si="108"/>
        <v>1527.0400000000002</v>
      </c>
      <c r="AL96" s="56">
        <f t="shared" si="109"/>
        <v>2684.6320155323856</v>
      </c>
      <c r="AM96" s="141">
        <v>0</v>
      </c>
      <c r="AN96" s="142">
        <f t="shared" si="110"/>
        <v>34.166033518660228</v>
      </c>
    </row>
    <row r="97" spans="1:40" s="15" customFormat="1" ht="15" customHeight="1">
      <c r="A97" s="57" t="s">
        <v>76</v>
      </c>
      <c r="B97" s="58" t="s">
        <v>77</v>
      </c>
      <c r="C97" s="112"/>
      <c r="D97" s="175">
        <f t="shared" si="111"/>
        <v>22841.584999999999</v>
      </c>
      <c r="E97" s="59">
        <f t="shared" ref="E97:J97" si="131">E98+E99</f>
        <v>17669.657568359158</v>
      </c>
      <c r="F97" s="59">
        <f t="shared" si="131"/>
        <v>1908.0182226221064</v>
      </c>
      <c r="G97" s="59">
        <f t="shared" si="131"/>
        <v>2964.6758004036005</v>
      </c>
      <c r="H97" s="59">
        <f t="shared" si="131"/>
        <v>299.23340861513185</v>
      </c>
      <c r="I97" s="59">
        <f t="shared" si="131"/>
        <v>0</v>
      </c>
      <c r="J97" s="59">
        <f t="shared" si="131"/>
        <v>0</v>
      </c>
      <c r="K97" s="175">
        <f t="shared" si="112"/>
        <v>22841.584999999995</v>
      </c>
      <c r="L97" s="59">
        <f t="shared" ref="L97:Q97" si="132">L98+L99</f>
        <v>17709.626378851652</v>
      </c>
      <c r="M97" s="59">
        <f t="shared" si="132"/>
        <v>1910.8945169477754</v>
      </c>
      <c r="N97" s="59">
        <f t="shared" si="132"/>
        <v>2758.0462782897625</v>
      </c>
      <c r="O97" s="59">
        <f t="shared" si="132"/>
        <v>463.0178259108078</v>
      </c>
      <c r="P97" s="59">
        <f t="shared" si="132"/>
        <v>0</v>
      </c>
      <c r="Q97" s="59">
        <f t="shared" si="132"/>
        <v>0</v>
      </c>
      <c r="R97" s="175">
        <f t="shared" si="113"/>
        <v>22841.584999999999</v>
      </c>
      <c r="S97" s="59">
        <f t="shared" ref="S97:X97" si="133">S98+S99</f>
        <v>17757.887537016111</v>
      </c>
      <c r="T97" s="59">
        <f t="shared" si="133"/>
        <v>1922.8332168235588</v>
      </c>
      <c r="U97" s="59">
        <f t="shared" si="133"/>
        <v>2398.9161287914994</v>
      </c>
      <c r="V97" s="59">
        <f t="shared" si="133"/>
        <v>761.9481173688315</v>
      </c>
      <c r="W97" s="59">
        <f t="shared" si="133"/>
        <v>0</v>
      </c>
      <c r="X97" s="59">
        <f t="shared" si="133"/>
        <v>0</v>
      </c>
      <c r="Y97" s="175">
        <f t="shared" si="114"/>
        <v>8841.5850000000009</v>
      </c>
      <c r="Z97" s="59">
        <f t="shared" ref="Z97:AE97" si="134">Z98+Z99</f>
        <v>3677.3059407854489</v>
      </c>
      <c r="AA97" s="59">
        <f t="shared" si="134"/>
        <v>1916.5234112951082</v>
      </c>
      <c r="AB97" s="59">
        <f t="shared" si="134"/>
        <v>2909.5486819471648</v>
      </c>
      <c r="AC97" s="59">
        <f t="shared" si="134"/>
        <v>338.20696597227845</v>
      </c>
      <c r="AD97" s="59">
        <f t="shared" si="134"/>
        <v>0</v>
      </c>
      <c r="AE97" s="59">
        <f t="shared" si="134"/>
        <v>0</v>
      </c>
      <c r="AF97" s="21">
        <f t="shared" si="103"/>
        <v>77366.340000000011</v>
      </c>
      <c r="AG97" s="59">
        <f t="shared" si="104"/>
        <v>56814.477425012374</v>
      </c>
      <c r="AH97" s="59">
        <f t="shared" si="105"/>
        <v>7658.2693676885492</v>
      </c>
      <c r="AI97" s="59">
        <f t="shared" si="106"/>
        <v>11031.186889432027</v>
      </c>
      <c r="AJ97" s="59">
        <f t="shared" si="107"/>
        <v>1862.4063178670494</v>
      </c>
      <c r="AK97" s="59">
        <f t="shared" si="108"/>
        <v>0</v>
      </c>
      <c r="AL97" s="59">
        <f t="shared" si="109"/>
        <v>0</v>
      </c>
      <c r="AM97" s="141">
        <v>0</v>
      </c>
      <c r="AN97" s="142">
        <f t="shared" si="110"/>
        <v>3.7444857755590246</v>
      </c>
    </row>
    <row r="98" spans="1:40" ht="15" customHeight="1">
      <c r="A98" s="52" t="s">
        <v>78</v>
      </c>
      <c r="B98" s="43" t="s">
        <v>79</v>
      </c>
      <c r="C98" s="105" t="s">
        <v>383</v>
      </c>
      <c r="D98" s="176">
        <f t="shared" si="111"/>
        <v>22841.584999999999</v>
      </c>
      <c r="E98" s="35">
        <v>17669.657568359158</v>
      </c>
      <c r="F98" s="35">
        <v>1908.0182226221064</v>
      </c>
      <c r="G98" s="35">
        <v>2964.6758004036005</v>
      </c>
      <c r="H98" s="35">
        <v>299.23340861513185</v>
      </c>
      <c r="I98" s="35">
        <v>0</v>
      </c>
      <c r="J98" s="35"/>
      <c r="K98" s="176">
        <f t="shared" si="112"/>
        <v>22841.584999999995</v>
      </c>
      <c r="L98" s="35">
        <v>17709.626378851652</v>
      </c>
      <c r="M98" s="35">
        <v>1910.8945169477754</v>
      </c>
      <c r="N98" s="35">
        <v>2758.0462782897625</v>
      </c>
      <c r="O98" s="35">
        <v>463.0178259108078</v>
      </c>
      <c r="P98" s="35">
        <v>0</v>
      </c>
      <c r="Q98" s="35"/>
      <c r="R98" s="176">
        <f t="shared" si="113"/>
        <v>22841.584999999999</v>
      </c>
      <c r="S98" s="35">
        <v>17757.887537016111</v>
      </c>
      <c r="T98" s="35">
        <v>1922.8332168235588</v>
      </c>
      <c r="U98" s="35">
        <v>2398.9161287914994</v>
      </c>
      <c r="V98" s="35">
        <v>761.9481173688315</v>
      </c>
      <c r="W98" s="35">
        <v>0</v>
      </c>
      <c r="X98" s="35"/>
      <c r="Y98" s="176">
        <f t="shared" si="114"/>
        <v>8841.5850000000009</v>
      </c>
      <c r="Z98" s="35">
        <v>3677.3059407854489</v>
      </c>
      <c r="AA98" s="35">
        <v>1916.5234112951082</v>
      </c>
      <c r="AB98" s="35">
        <v>2909.5486819471648</v>
      </c>
      <c r="AC98" s="35">
        <v>338.20696597227845</v>
      </c>
      <c r="AD98" s="35">
        <v>0</v>
      </c>
      <c r="AE98" s="35"/>
      <c r="AF98" s="32">
        <f t="shared" si="103"/>
        <v>77366.340000000011</v>
      </c>
      <c r="AG98" s="35">
        <f t="shared" si="104"/>
        <v>56814.477425012374</v>
      </c>
      <c r="AH98" s="35">
        <f t="shared" si="105"/>
        <v>7658.2693676885492</v>
      </c>
      <c r="AI98" s="35">
        <f t="shared" si="106"/>
        <v>11031.186889432027</v>
      </c>
      <c r="AJ98" s="35">
        <f t="shared" si="107"/>
        <v>1862.4063178670494</v>
      </c>
      <c r="AK98" s="35">
        <f t="shared" si="108"/>
        <v>0</v>
      </c>
      <c r="AL98" s="35">
        <f t="shared" si="109"/>
        <v>0</v>
      </c>
      <c r="AM98" s="141">
        <v>0</v>
      </c>
      <c r="AN98" s="142">
        <f t="shared" si="110"/>
        <v>3.7444857755590246</v>
      </c>
    </row>
    <row r="99" spans="1:40" ht="15" customHeight="1">
      <c r="A99" s="52" t="s">
        <v>80</v>
      </c>
      <c r="B99" s="43" t="s">
        <v>81</v>
      </c>
      <c r="C99" s="105" t="s">
        <v>377</v>
      </c>
      <c r="D99" s="176">
        <f t="shared" si="111"/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/>
      <c r="K99" s="176">
        <f t="shared" si="112"/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/>
      <c r="R99" s="176">
        <f t="shared" si="113"/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/>
      <c r="Y99" s="176">
        <f t="shared" si="114"/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/>
      <c r="AF99" s="32">
        <f t="shared" si="103"/>
        <v>0</v>
      </c>
      <c r="AG99" s="35">
        <f t="shared" si="104"/>
        <v>0</v>
      </c>
      <c r="AH99" s="35">
        <f t="shared" si="105"/>
        <v>0</v>
      </c>
      <c r="AI99" s="35">
        <f t="shared" si="106"/>
        <v>0</v>
      </c>
      <c r="AJ99" s="35">
        <f t="shared" si="107"/>
        <v>0</v>
      </c>
      <c r="AK99" s="35">
        <f t="shared" si="108"/>
        <v>0</v>
      </c>
      <c r="AL99" s="35">
        <f t="shared" si="109"/>
        <v>0</v>
      </c>
      <c r="AM99" s="141">
        <v>0</v>
      </c>
      <c r="AN99" s="142">
        <f t="shared" si="110"/>
        <v>0</v>
      </c>
    </row>
    <row r="100" spans="1:40" s="15" customFormat="1" ht="15" customHeight="1">
      <c r="A100" s="57" t="s">
        <v>82</v>
      </c>
      <c r="B100" s="58" t="s">
        <v>311</v>
      </c>
      <c r="C100" s="112"/>
      <c r="D100" s="175">
        <f t="shared" si="111"/>
        <v>609.52</v>
      </c>
      <c r="E100" s="59">
        <f t="shared" ref="E100:J100" si="135">E101+E102+E103+E104</f>
        <v>233.51999999999998</v>
      </c>
      <c r="F100" s="59">
        <f t="shared" si="135"/>
        <v>0</v>
      </c>
      <c r="G100" s="59">
        <f t="shared" si="135"/>
        <v>341.52852593803755</v>
      </c>
      <c r="H100" s="59">
        <f t="shared" si="135"/>
        <v>34.471474061962439</v>
      </c>
      <c r="I100" s="59">
        <f t="shared" si="135"/>
        <v>0</v>
      </c>
      <c r="J100" s="59">
        <f t="shared" si="135"/>
        <v>0</v>
      </c>
      <c r="K100" s="175">
        <f t="shared" si="112"/>
        <v>81269.429999999993</v>
      </c>
      <c r="L100" s="59">
        <f t="shared" ref="L100:Q100" si="136">L101+L102+L103+L104</f>
        <v>18443.27</v>
      </c>
      <c r="M100" s="59">
        <f t="shared" si="136"/>
        <v>19261.16</v>
      </c>
      <c r="N100" s="59">
        <f t="shared" si="136"/>
        <v>34226.215396388434</v>
      </c>
      <c r="O100" s="59">
        <f t="shared" si="136"/>
        <v>9338.7846036115643</v>
      </c>
      <c r="P100" s="59">
        <f t="shared" si="136"/>
        <v>0</v>
      </c>
      <c r="Q100" s="59">
        <f t="shared" si="136"/>
        <v>0</v>
      </c>
      <c r="R100" s="175">
        <f t="shared" si="113"/>
        <v>170024.86199999999</v>
      </c>
      <c r="S100" s="59">
        <f t="shared" ref="S100:X100" si="137">S101+S102+S103+S104</f>
        <v>45991.752</v>
      </c>
      <c r="T100" s="59">
        <f t="shared" si="137"/>
        <v>28891.73</v>
      </c>
      <c r="U100" s="59">
        <f t="shared" si="137"/>
        <v>82147.783985965332</v>
      </c>
      <c r="V100" s="59">
        <f t="shared" si="137"/>
        <v>12993.596014034661</v>
      </c>
      <c r="W100" s="59">
        <f t="shared" si="137"/>
        <v>0</v>
      </c>
      <c r="X100" s="59">
        <f t="shared" si="137"/>
        <v>0</v>
      </c>
      <c r="Y100" s="175">
        <f t="shared" si="114"/>
        <v>144781.89000000001</v>
      </c>
      <c r="Z100" s="59">
        <f t="shared" ref="Z100:AE100" si="138">Z101+Z102+Z103+Z104</f>
        <v>25609</v>
      </c>
      <c r="AA100" s="59">
        <f t="shared" si="138"/>
        <v>28891.73</v>
      </c>
      <c r="AB100" s="59">
        <f t="shared" si="138"/>
        <v>79084.478573390195</v>
      </c>
      <c r="AC100" s="59">
        <f t="shared" si="138"/>
        <v>11196.681426609797</v>
      </c>
      <c r="AD100" s="59">
        <f t="shared" si="138"/>
        <v>0</v>
      </c>
      <c r="AE100" s="59">
        <f t="shared" si="138"/>
        <v>0</v>
      </c>
      <c r="AF100" s="21">
        <f t="shared" si="103"/>
        <v>396685.70199999999</v>
      </c>
      <c r="AG100" s="59">
        <f t="shared" si="104"/>
        <v>90277.542000000001</v>
      </c>
      <c r="AH100" s="59">
        <f t="shared" si="105"/>
        <v>77044.62</v>
      </c>
      <c r="AI100" s="59">
        <f t="shared" si="106"/>
        <v>195800.00648168201</v>
      </c>
      <c r="AJ100" s="59">
        <f t="shared" si="107"/>
        <v>33563.533518317985</v>
      </c>
      <c r="AK100" s="59">
        <f t="shared" si="108"/>
        <v>0</v>
      </c>
      <c r="AL100" s="59">
        <f t="shared" si="109"/>
        <v>0</v>
      </c>
      <c r="AM100" s="141">
        <v>0</v>
      </c>
      <c r="AN100" s="143">
        <f t="shared" si="110"/>
        <v>19.199356832786016</v>
      </c>
    </row>
    <row r="101" spans="1:40" ht="15" customHeight="1">
      <c r="A101" s="125" t="s">
        <v>82</v>
      </c>
      <c r="B101" s="126" t="s">
        <v>311</v>
      </c>
      <c r="C101" s="121" t="s">
        <v>374</v>
      </c>
      <c r="D101" s="176">
        <f t="shared" si="111"/>
        <v>0</v>
      </c>
      <c r="E101" s="35">
        <v>0</v>
      </c>
      <c r="F101" s="35">
        <v>0</v>
      </c>
      <c r="G101" s="35">
        <v>0</v>
      </c>
      <c r="H101" s="35"/>
      <c r="I101" s="35"/>
      <c r="J101" s="35"/>
      <c r="K101" s="176">
        <f t="shared" si="112"/>
        <v>51196.109999999993</v>
      </c>
      <c r="L101" s="35">
        <v>10675.8</v>
      </c>
      <c r="M101" s="35">
        <v>0</v>
      </c>
      <c r="N101" s="35">
        <v>31619.189999999995</v>
      </c>
      <c r="O101" s="35">
        <v>8901.1200000000008</v>
      </c>
      <c r="P101" s="35"/>
      <c r="Q101" s="35"/>
      <c r="R101" s="176">
        <f t="shared" si="113"/>
        <v>101727.81</v>
      </c>
      <c r="S101" s="35">
        <v>16013.69</v>
      </c>
      <c r="T101" s="35">
        <v>0</v>
      </c>
      <c r="U101" s="35">
        <v>74993.03</v>
      </c>
      <c r="V101" s="35">
        <v>10721.09</v>
      </c>
      <c r="W101" s="35"/>
      <c r="X101" s="35"/>
      <c r="Y101" s="176">
        <f t="shared" si="114"/>
        <v>101727.81</v>
      </c>
      <c r="Z101" s="35">
        <v>16013.69</v>
      </c>
      <c r="AA101" s="35">
        <v>0</v>
      </c>
      <c r="AB101" s="35">
        <v>74993.03</v>
      </c>
      <c r="AC101" s="35">
        <v>10721.09</v>
      </c>
      <c r="AD101" s="35"/>
      <c r="AE101" s="35"/>
      <c r="AF101" s="32">
        <f t="shared" si="103"/>
        <v>254651.72999999998</v>
      </c>
      <c r="AG101" s="35">
        <f t="shared" si="104"/>
        <v>42703.18</v>
      </c>
      <c r="AH101" s="35">
        <f t="shared" si="105"/>
        <v>0</v>
      </c>
      <c r="AI101" s="35">
        <f t="shared" si="106"/>
        <v>181605.25</v>
      </c>
      <c r="AJ101" s="35">
        <f t="shared" si="107"/>
        <v>30343.3</v>
      </c>
      <c r="AK101" s="35">
        <f t="shared" si="108"/>
        <v>0</v>
      </c>
      <c r="AL101" s="35">
        <f t="shared" si="109"/>
        <v>0</v>
      </c>
      <c r="AM101" s="141">
        <v>0</v>
      </c>
      <c r="AN101" s="142">
        <f t="shared" si="110"/>
        <v>12.324995349482698</v>
      </c>
    </row>
    <row r="102" spans="1:40" ht="15" customHeight="1">
      <c r="A102" s="125" t="s">
        <v>82</v>
      </c>
      <c r="B102" s="126" t="s">
        <v>311</v>
      </c>
      <c r="C102" s="122" t="s">
        <v>377</v>
      </c>
      <c r="D102" s="176">
        <f t="shared" si="111"/>
        <v>0</v>
      </c>
      <c r="E102" s="35">
        <v>0</v>
      </c>
      <c r="F102" s="35">
        <v>0</v>
      </c>
      <c r="G102" s="35">
        <v>0</v>
      </c>
      <c r="H102" s="35"/>
      <c r="I102" s="35"/>
      <c r="J102" s="35"/>
      <c r="K102" s="176">
        <f t="shared" si="112"/>
        <v>0</v>
      </c>
      <c r="L102" s="35">
        <v>0</v>
      </c>
      <c r="M102" s="35">
        <v>0</v>
      </c>
      <c r="N102" s="35">
        <v>0</v>
      </c>
      <c r="O102" s="35"/>
      <c r="P102" s="35"/>
      <c r="Q102" s="35"/>
      <c r="R102" s="176">
        <f t="shared" si="113"/>
        <v>19823.07</v>
      </c>
      <c r="S102" s="35">
        <v>16172.84</v>
      </c>
      <c r="T102" s="35">
        <v>0</v>
      </c>
      <c r="U102" s="35">
        <v>2770.3168940063447</v>
      </c>
      <c r="V102" s="35">
        <v>879.91310599365488</v>
      </c>
      <c r="W102" s="35"/>
      <c r="X102" s="35"/>
      <c r="Y102" s="176">
        <f t="shared" si="114"/>
        <v>0</v>
      </c>
      <c r="Z102" s="35">
        <v>0</v>
      </c>
      <c r="AA102" s="35">
        <v>0</v>
      </c>
      <c r="AB102" s="35">
        <v>0</v>
      </c>
      <c r="AC102" s="35"/>
      <c r="AD102" s="35"/>
      <c r="AE102" s="35"/>
      <c r="AF102" s="32">
        <f t="shared" si="103"/>
        <v>19823.07</v>
      </c>
      <c r="AG102" s="35">
        <f t="shared" si="104"/>
        <v>16172.84</v>
      </c>
      <c r="AH102" s="35">
        <f t="shared" si="105"/>
        <v>0</v>
      </c>
      <c r="AI102" s="35">
        <f t="shared" si="106"/>
        <v>2770.3168940063447</v>
      </c>
      <c r="AJ102" s="35">
        <f t="shared" si="107"/>
        <v>879.91310599365488</v>
      </c>
      <c r="AK102" s="35">
        <f t="shared" si="108"/>
        <v>0</v>
      </c>
      <c r="AL102" s="35">
        <f t="shared" si="109"/>
        <v>0</v>
      </c>
      <c r="AM102" s="141">
        <v>0</v>
      </c>
      <c r="AN102" s="142">
        <f t="shared" si="110"/>
        <v>0.95942503733420537</v>
      </c>
    </row>
    <row r="103" spans="1:40" ht="15" customHeight="1">
      <c r="A103" s="125" t="s">
        <v>82</v>
      </c>
      <c r="B103" s="126" t="s">
        <v>311</v>
      </c>
      <c r="C103" s="122" t="s">
        <v>408</v>
      </c>
      <c r="D103" s="176">
        <f t="shared" si="111"/>
        <v>0</v>
      </c>
      <c r="E103" s="35">
        <v>0</v>
      </c>
      <c r="F103" s="35">
        <v>0</v>
      </c>
      <c r="G103" s="35">
        <v>0</v>
      </c>
      <c r="H103" s="35"/>
      <c r="I103" s="35"/>
      <c r="J103" s="35"/>
      <c r="K103" s="176">
        <f t="shared" si="112"/>
        <v>7323.11</v>
      </c>
      <c r="L103" s="35">
        <v>7323.11</v>
      </c>
      <c r="M103" s="35">
        <v>0</v>
      </c>
      <c r="N103" s="35">
        <v>0</v>
      </c>
      <c r="O103" s="35"/>
      <c r="P103" s="35"/>
      <c r="Q103" s="35"/>
      <c r="R103" s="176">
        <f t="shared" si="113"/>
        <v>7323.11</v>
      </c>
      <c r="S103" s="35">
        <v>7323.11</v>
      </c>
      <c r="T103" s="35">
        <v>0</v>
      </c>
      <c r="U103" s="35">
        <v>0</v>
      </c>
      <c r="V103" s="35">
        <v>0</v>
      </c>
      <c r="W103" s="35"/>
      <c r="X103" s="35"/>
      <c r="Y103" s="176">
        <f t="shared" si="114"/>
        <v>7323.11</v>
      </c>
      <c r="Z103" s="35">
        <v>7323.11</v>
      </c>
      <c r="AA103" s="35">
        <v>0</v>
      </c>
      <c r="AB103" s="35">
        <v>0</v>
      </c>
      <c r="AC103" s="35"/>
      <c r="AD103" s="35"/>
      <c r="AE103" s="35"/>
      <c r="AF103" s="32">
        <f t="shared" si="103"/>
        <v>21969.329999999998</v>
      </c>
      <c r="AG103" s="35">
        <f t="shared" ref="AG103:AL104" si="139">E103+L103+S103+Z103</f>
        <v>21969.329999999998</v>
      </c>
      <c r="AH103" s="35">
        <f t="shared" si="139"/>
        <v>0</v>
      </c>
      <c r="AI103" s="35">
        <f t="shared" si="139"/>
        <v>0</v>
      </c>
      <c r="AJ103" s="35">
        <f t="shared" si="139"/>
        <v>0</v>
      </c>
      <c r="AK103" s="35">
        <f t="shared" si="139"/>
        <v>0</v>
      </c>
      <c r="AL103" s="35">
        <f t="shared" si="139"/>
        <v>0</v>
      </c>
      <c r="AM103" s="141"/>
      <c r="AN103" s="142"/>
    </row>
    <row r="104" spans="1:40" ht="15" customHeight="1">
      <c r="A104" s="125" t="s">
        <v>82</v>
      </c>
      <c r="B104" s="126" t="s">
        <v>311</v>
      </c>
      <c r="C104" s="122" t="s">
        <v>373</v>
      </c>
      <c r="D104" s="176">
        <f t="shared" si="111"/>
        <v>609.52</v>
      </c>
      <c r="E104" s="35">
        <v>233.51999999999998</v>
      </c>
      <c r="F104" s="35">
        <v>0</v>
      </c>
      <c r="G104" s="35">
        <v>341.52852593803755</v>
      </c>
      <c r="H104" s="35">
        <v>34.471474061962439</v>
      </c>
      <c r="I104" s="35"/>
      <c r="J104" s="35"/>
      <c r="K104" s="176">
        <f t="shared" si="112"/>
        <v>22750.21</v>
      </c>
      <c r="L104" s="35">
        <v>444.35999999999996</v>
      </c>
      <c r="M104" s="35">
        <v>19261.16</v>
      </c>
      <c r="N104" s="35">
        <v>2607.0253963884365</v>
      </c>
      <c r="O104" s="35">
        <v>437.66460361156311</v>
      </c>
      <c r="P104" s="35"/>
      <c r="Q104" s="35"/>
      <c r="R104" s="176">
        <f t="shared" si="113"/>
        <v>41150.871999999996</v>
      </c>
      <c r="S104" s="35">
        <v>6482.1120000000001</v>
      </c>
      <c r="T104" s="35">
        <v>28891.73</v>
      </c>
      <c r="U104" s="35">
        <v>4384.4370919589919</v>
      </c>
      <c r="V104" s="35">
        <v>1392.5929080410067</v>
      </c>
      <c r="W104" s="35">
        <v>0</v>
      </c>
      <c r="X104" s="35"/>
      <c r="Y104" s="176">
        <f t="shared" si="114"/>
        <v>35730.97</v>
      </c>
      <c r="Z104" s="35">
        <v>2272.1999999999998</v>
      </c>
      <c r="AA104" s="35">
        <v>28891.73</v>
      </c>
      <c r="AB104" s="35">
        <v>4091.4485733902025</v>
      </c>
      <c r="AC104" s="35">
        <v>475.59142660979728</v>
      </c>
      <c r="AD104" s="35"/>
      <c r="AE104" s="35"/>
      <c r="AF104" s="32">
        <f t="shared" si="103"/>
        <v>100241.572</v>
      </c>
      <c r="AG104" s="35">
        <f t="shared" si="139"/>
        <v>9432.1919999999991</v>
      </c>
      <c r="AH104" s="35">
        <f t="shared" si="139"/>
        <v>77044.62</v>
      </c>
      <c r="AI104" s="35">
        <f t="shared" si="139"/>
        <v>11424.439587675668</v>
      </c>
      <c r="AJ104" s="35">
        <f t="shared" si="139"/>
        <v>2340.3204123243295</v>
      </c>
      <c r="AK104" s="35">
        <f t="shared" si="139"/>
        <v>0</v>
      </c>
      <c r="AL104" s="35">
        <f t="shared" si="139"/>
        <v>0</v>
      </c>
      <c r="AM104" s="141">
        <v>0</v>
      </c>
      <c r="AN104" s="142">
        <f t="shared" si="110"/>
        <v>4.8516336752349378</v>
      </c>
    </row>
    <row r="105" spans="1:40" s="15" customFormat="1" ht="15" customHeight="1">
      <c r="A105" s="57" t="s">
        <v>83</v>
      </c>
      <c r="B105" s="58" t="s">
        <v>84</v>
      </c>
      <c r="C105" s="112"/>
      <c r="D105" s="175">
        <f t="shared" si="111"/>
        <v>43728.273000000001</v>
      </c>
      <c r="E105" s="59">
        <f t="shared" ref="E105:J105" si="140">E106+E107</f>
        <v>13547.852536653012</v>
      </c>
      <c r="F105" s="59">
        <f t="shared" si="140"/>
        <v>7486.2049184702482</v>
      </c>
      <c r="G105" s="59">
        <f t="shared" si="140"/>
        <v>19949.609770554842</v>
      </c>
      <c r="H105" s="59">
        <f t="shared" si="140"/>
        <v>2013.5725232999118</v>
      </c>
      <c r="I105" s="59">
        <f t="shared" si="140"/>
        <v>257.34999999999997</v>
      </c>
      <c r="J105" s="59">
        <f t="shared" si="140"/>
        <v>473.6832510219877</v>
      </c>
      <c r="K105" s="175">
        <f t="shared" si="112"/>
        <v>44263.457000000002</v>
      </c>
      <c r="L105" s="59">
        <f t="shared" ref="L105:Q105" si="141">L106+L107</f>
        <v>14565.427050403514</v>
      </c>
      <c r="M105" s="59">
        <f t="shared" si="141"/>
        <v>7606.9098553837011</v>
      </c>
      <c r="N105" s="59">
        <f t="shared" si="141"/>
        <v>18183.167250077382</v>
      </c>
      <c r="O105" s="59">
        <f t="shared" si="141"/>
        <v>3052.5704498055243</v>
      </c>
      <c r="P105" s="59">
        <f t="shared" si="141"/>
        <v>332.05</v>
      </c>
      <c r="Q105" s="59">
        <f t="shared" si="141"/>
        <v>523.33239432987557</v>
      </c>
      <c r="R105" s="175">
        <f t="shared" si="113"/>
        <v>48790.525999999998</v>
      </c>
      <c r="S105" s="59">
        <f t="shared" ref="S105:X105" si="142">S106+S107</f>
        <v>17600.746733693573</v>
      </c>
      <c r="T105" s="59">
        <f t="shared" si="142"/>
        <v>8472.7047300337017</v>
      </c>
      <c r="U105" s="59">
        <f t="shared" si="142"/>
        <v>16475.937794127232</v>
      </c>
      <c r="V105" s="59">
        <f t="shared" si="142"/>
        <v>5233.1174205933776</v>
      </c>
      <c r="W105" s="59">
        <f t="shared" si="142"/>
        <v>369.4</v>
      </c>
      <c r="X105" s="59">
        <f t="shared" si="142"/>
        <v>638.61932155211173</v>
      </c>
      <c r="Y105" s="175">
        <f t="shared" si="114"/>
        <v>43843.443999999996</v>
      </c>
      <c r="Z105" s="59">
        <f t="shared" ref="Z105:AE105" si="143">Z106+Z107</f>
        <v>13766.787131730878</v>
      </c>
      <c r="AA105" s="59">
        <f t="shared" si="143"/>
        <v>7682.4423501777674</v>
      </c>
      <c r="AB105" s="59">
        <f t="shared" si="143"/>
        <v>19410.743687634076</v>
      </c>
      <c r="AC105" s="59">
        <f t="shared" si="143"/>
        <v>2256.3116989906721</v>
      </c>
      <c r="AD105" s="59">
        <f t="shared" si="143"/>
        <v>257.36000000000013</v>
      </c>
      <c r="AE105" s="59">
        <f t="shared" si="143"/>
        <v>469.7991314666059</v>
      </c>
      <c r="AF105" s="21">
        <f t="shared" si="103"/>
        <v>180625.69999999998</v>
      </c>
      <c r="AG105" s="59">
        <f t="shared" si="104"/>
        <v>59480.813452480972</v>
      </c>
      <c r="AH105" s="59">
        <f t="shared" si="105"/>
        <v>31248.261854065418</v>
      </c>
      <c r="AI105" s="59">
        <f t="shared" si="106"/>
        <v>74019.458502393536</v>
      </c>
      <c r="AJ105" s="59">
        <f t="shared" si="107"/>
        <v>12555.572092689485</v>
      </c>
      <c r="AK105" s="59">
        <f t="shared" si="108"/>
        <v>1216.1600000000001</v>
      </c>
      <c r="AL105" s="59">
        <f t="shared" si="109"/>
        <v>2105.4340983705811</v>
      </c>
      <c r="AM105" s="141">
        <v>0</v>
      </c>
      <c r="AN105" s="143">
        <f t="shared" si="110"/>
        <v>8.7421786315649879</v>
      </c>
    </row>
    <row r="106" spans="1:40" s="15" customFormat="1" ht="15" customHeight="1">
      <c r="A106" s="52" t="s">
        <v>85</v>
      </c>
      <c r="B106" s="43" t="s">
        <v>86</v>
      </c>
      <c r="C106" s="103" t="s">
        <v>378</v>
      </c>
      <c r="D106" s="176">
        <f t="shared" si="111"/>
        <v>42031.78</v>
      </c>
      <c r="E106" s="35">
        <v>12859.791201734404</v>
      </c>
      <c r="F106" s="35">
        <v>7267.1449312601435</v>
      </c>
      <c r="G106" s="35">
        <v>19256.867090559608</v>
      </c>
      <c r="H106" s="35">
        <v>1943.651976372003</v>
      </c>
      <c r="I106" s="35">
        <v>255.67</v>
      </c>
      <c r="J106" s="35">
        <v>448.65480007384224</v>
      </c>
      <c r="K106" s="176">
        <f t="shared" si="112"/>
        <v>42031.779999999992</v>
      </c>
      <c r="L106" s="35">
        <v>13648.015047997067</v>
      </c>
      <c r="M106" s="35">
        <v>7325.736346987911</v>
      </c>
      <c r="N106" s="35">
        <v>17393.653581749582</v>
      </c>
      <c r="O106" s="35">
        <v>2920.0277491577731</v>
      </c>
      <c r="P106" s="35">
        <v>255.67</v>
      </c>
      <c r="Q106" s="35">
        <v>488.67727410766372</v>
      </c>
      <c r="R106" s="176">
        <f t="shared" si="113"/>
        <v>42031.779999999992</v>
      </c>
      <c r="S106" s="35">
        <v>14614.618670432552</v>
      </c>
      <c r="T106" s="35">
        <v>7568.9330606998792</v>
      </c>
      <c r="U106" s="35">
        <v>14471.853127845616</v>
      </c>
      <c r="V106" s="35">
        <v>4596.5763926707878</v>
      </c>
      <c r="W106" s="35">
        <v>255.67</v>
      </c>
      <c r="X106" s="35">
        <v>524.12874835116429</v>
      </c>
      <c r="Y106" s="176">
        <f t="shared" si="114"/>
        <v>42031.829999999994</v>
      </c>
      <c r="Z106" s="35">
        <v>13024.469459112192</v>
      </c>
      <c r="AA106" s="35">
        <v>7440.4112640687827</v>
      </c>
      <c r="AB106" s="35">
        <v>18694.792614443715</v>
      </c>
      <c r="AC106" s="35">
        <v>2173.089293484722</v>
      </c>
      <c r="AD106" s="35">
        <v>255.68000000000015</v>
      </c>
      <c r="AE106" s="35">
        <v>443.3873688905885</v>
      </c>
      <c r="AF106" s="32">
        <f t="shared" si="103"/>
        <v>168127.16999999998</v>
      </c>
      <c r="AG106" s="35">
        <f t="shared" si="104"/>
        <v>54146.894379276215</v>
      </c>
      <c r="AH106" s="35">
        <f t="shared" si="105"/>
        <v>29602.225603016715</v>
      </c>
      <c r="AI106" s="35">
        <f t="shared" si="106"/>
        <v>69817.166414598527</v>
      </c>
      <c r="AJ106" s="35">
        <f t="shared" si="107"/>
        <v>11633.345411685284</v>
      </c>
      <c r="AK106" s="35">
        <f t="shared" si="108"/>
        <v>1022.6900000000002</v>
      </c>
      <c r="AL106" s="35">
        <f t="shared" si="109"/>
        <v>1904.8481914232586</v>
      </c>
      <c r="AM106" s="141">
        <v>0</v>
      </c>
      <c r="AN106" s="142">
        <f t="shared" si="110"/>
        <v>8.1372570623089313</v>
      </c>
    </row>
    <row r="107" spans="1:40" s="15" customFormat="1" ht="15" customHeight="1">
      <c r="A107" s="52" t="s">
        <v>87</v>
      </c>
      <c r="B107" s="43" t="s">
        <v>232</v>
      </c>
      <c r="C107" s="103" t="s">
        <v>378</v>
      </c>
      <c r="D107" s="176">
        <f t="shared" si="111"/>
        <v>1696.4930000000002</v>
      </c>
      <c r="E107" s="35">
        <v>688.06133491860737</v>
      </c>
      <c r="F107" s="35">
        <v>219.05998721010457</v>
      </c>
      <c r="G107" s="35">
        <v>692.74267999523397</v>
      </c>
      <c r="H107" s="35">
        <v>69.920546927908745</v>
      </c>
      <c r="I107" s="35">
        <v>1.68</v>
      </c>
      <c r="J107" s="35">
        <v>25.028450948145451</v>
      </c>
      <c r="K107" s="176">
        <f t="shared" si="112"/>
        <v>2231.6770000000001</v>
      </c>
      <c r="L107" s="35">
        <v>917.41200240644616</v>
      </c>
      <c r="M107" s="35">
        <v>281.17350839579058</v>
      </c>
      <c r="N107" s="35">
        <v>789.51366832780013</v>
      </c>
      <c r="O107" s="35">
        <v>132.5427006477513</v>
      </c>
      <c r="P107" s="35">
        <v>76.38000000000001</v>
      </c>
      <c r="Q107" s="35">
        <v>34.655120222211877</v>
      </c>
      <c r="R107" s="176">
        <f t="shared" si="113"/>
        <v>6758.7460000000001</v>
      </c>
      <c r="S107" s="35">
        <v>2986.1280632610215</v>
      </c>
      <c r="T107" s="35">
        <v>903.77166933382284</v>
      </c>
      <c r="U107" s="35">
        <v>2004.0846662816175</v>
      </c>
      <c r="V107" s="35">
        <v>636.54102792259005</v>
      </c>
      <c r="W107" s="35">
        <v>113.73000000000002</v>
      </c>
      <c r="X107" s="35">
        <v>114.49057320094748</v>
      </c>
      <c r="Y107" s="176">
        <f t="shared" si="114"/>
        <v>1811.6139999999998</v>
      </c>
      <c r="Z107" s="35">
        <v>742.31767261868572</v>
      </c>
      <c r="AA107" s="35">
        <v>242.03108610898454</v>
      </c>
      <c r="AB107" s="35">
        <v>715.95107319036231</v>
      </c>
      <c r="AC107" s="35">
        <v>83.222405505949936</v>
      </c>
      <c r="AD107" s="35">
        <v>1.68</v>
      </c>
      <c r="AE107" s="35">
        <v>26.411762576017402</v>
      </c>
      <c r="AF107" s="32">
        <f t="shared" si="103"/>
        <v>12498.53</v>
      </c>
      <c r="AG107" s="35">
        <f t="shared" si="104"/>
        <v>5333.9190732047609</v>
      </c>
      <c r="AH107" s="35">
        <f t="shared" si="105"/>
        <v>1646.0362510487025</v>
      </c>
      <c r="AI107" s="35">
        <f t="shared" si="106"/>
        <v>4202.2920877950137</v>
      </c>
      <c r="AJ107" s="35">
        <f t="shared" si="107"/>
        <v>922.22668100420003</v>
      </c>
      <c r="AK107" s="35">
        <f t="shared" si="108"/>
        <v>193.47000000000003</v>
      </c>
      <c r="AL107" s="35">
        <f t="shared" si="109"/>
        <v>200.5859069473222</v>
      </c>
      <c r="AM107" s="141">
        <v>0</v>
      </c>
      <c r="AN107" s="142">
        <f t="shared" si="110"/>
        <v>0.604921569256058</v>
      </c>
    </row>
    <row r="108" spans="1:40" s="15" customFormat="1" ht="15" customHeight="1">
      <c r="A108" s="231"/>
      <c r="B108" s="239" t="s">
        <v>568</v>
      </c>
      <c r="C108" s="103"/>
      <c r="D108" s="176">
        <f t="shared" ref="D108:D109" si="144">SUM(E108:J108)</f>
        <v>1496.5730000000001</v>
      </c>
      <c r="E108" s="35">
        <v>606.13465239626419</v>
      </c>
      <c r="F108" s="35">
        <v>191.04355374864886</v>
      </c>
      <c r="G108" s="35">
        <v>615.23493696766104</v>
      </c>
      <c r="H108" s="35">
        <v>62.09746349428373</v>
      </c>
      <c r="I108" s="35">
        <v>0</v>
      </c>
      <c r="J108" s="35">
        <v>22.062393393142141</v>
      </c>
      <c r="K108" s="176">
        <f t="shared" ref="K108:K109" si="145">SUM(L108:Q108)</f>
        <v>2031.7569999999998</v>
      </c>
      <c r="L108" s="35">
        <v>831.35031460096081</v>
      </c>
      <c r="M108" s="35">
        <v>252.84250299795792</v>
      </c>
      <c r="N108" s="35">
        <v>720.48539892380097</v>
      </c>
      <c r="O108" s="35">
        <v>120.95430944582986</v>
      </c>
      <c r="P108" s="35">
        <v>74.7</v>
      </c>
      <c r="Q108" s="35">
        <v>31.424474031450291</v>
      </c>
      <c r="R108" s="176">
        <f t="shared" ref="R108:R109" si="146">SUM(S108:X108)</f>
        <v>6558.826</v>
      </c>
      <c r="S108" s="35">
        <v>2894.9843939882371</v>
      </c>
      <c r="T108" s="35">
        <v>874.13496308881588</v>
      </c>
      <c r="U108" s="35">
        <v>1947.9269682434956</v>
      </c>
      <c r="V108" s="35">
        <v>618.70411741856572</v>
      </c>
      <c r="W108" s="35">
        <v>112.05000000000001</v>
      </c>
      <c r="X108" s="35">
        <v>111.02555726088502</v>
      </c>
      <c r="Y108" s="176">
        <f t="shared" ref="Y108:Y109" si="147">SUM(Z108:AE108)</f>
        <v>1611.694</v>
      </c>
      <c r="Z108" s="35">
        <v>659.51244679844547</v>
      </c>
      <c r="AA108" s="35">
        <v>213.08446492430434</v>
      </c>
      <c r="AB108" s="35">
        <v>641.09540174776953</v>
      </c>
      <c r="AC108" s="35">
        <v>74.521155830528016</v>
      </c>
      <c r="AD108" s="35">
        <v>0</v>
      </c>
      <c r="AE108" s="35">
        <v>23.480530698952624</v>
      </c>
      <c r="AF108" s="32">
        <f t="shared" ref="AF108:AF109" si="148">D108+K108+R108+Y108</f>
        <v>11698.849999999999</v>
      </c>
      <c r="AG108" s="35">
        <f t="shared" ref="AG108:AG109" si="149">E108+L108+S108+Z108</f>
        <v>4991.9818077839072</v>
      </c>
      <c r="AH108" s="35">
        <f t="shared" ref="AH108:AH109" si="150">F108+M108+T108+AA108</f>
        <v>1531.1054847597268</v>
      </c>
      <c r="AI108" s="35">
        <f t="shared" ref="AI108:AI109" si="151">G108+N108+U108+AB108</f>
        <v>3924.742705882727</v>
      </c>
      <c r="AJ108" s="35">
        <f t="shared" ref="AJ108:AJ109" si="152">H108+O108+V108+AC108</f>
        <v>876.27704618920734</v>
      </c>
      <c r="AK108" s="35">
        <f t="shared" ref="AK108:AK109" si="153">I108+P108+W108+AD108</f>
        <v>186.75</v>
      </c>
      <c r="AL108" s="35">
        <f t="shared" ref="AL108:AL109" si="154">J108+Q108+X108+AE108</f>
        <v>187.9929553844301</v>
      </c>
      <c r="AM108" s="141"/>
      <c r="AN108" s="142"/>
    </row>
    <row r="109" spans="1:40" s="15" customFormat="1" ht="15" customHeight="1">
      <c r="A109" s="231"/>
      <c r="B109" s="239" t="s">
        <v>569</v>
      </c>
      <c r="C109" s="103"/>
      <c r="D109" s="176">
        <f t="shared" si="144"/>
        <v>199.92000000000002</v>
      </c>
      <c r="E109" s="35">
        <v>81.926682522343157</v>
      </c>
      <c r="F109" s="35">
        <v>28.016433461455669</v>
      </c>
      <c r="G109" s="35">
        <v>77.507743027572857</v>
      </c>
      <c r="H109" s="35">
        <v>7.8230834336250012</v>
      </c>
      <c r="I109" s="35">
        <v>1.68</v>
      </c>
      <c r="J109" s="35">
        <v>2.9660575550033093</v>
      </c>
      <c r="K109" s="176">
        <f t="shared" si="145"/>
        <v>199.91999999999996</v>
      </c>
      <c r="L109" s="35">
        <v>86.061687805485164</v>
      </c>
      <c r="M109" s="35">
        <v>28.33100539783263</v>
      </c>
      <c r="N109" s="35">
        <v>69.028269403999161</v>
      </c>
      <c r="O109" s="35">
        <v>11.588391201921429</v>
      </c>
      <c r="P109" s="35">
        <v>1.68</v>
      </c>
      <c r="Q109" s="35">
        <v>3.2306461907615853</v>
      </c>
      <c r="R109" s="176">
        <f t="shared" si="146"/>
        <v>199.92000000000002</v>
      </c>
      <c r="S109" s="35">
        <v>91.143669272784621</v>
      </c>
      <c r="T109" s="35">
        <v>29.63670624500692</v>
      </c>
      <c r="U109" s="35">
        <v>56.157698038121765</v>
      </c>
      <c r="V109" s="35">
        <v>17.836910504024214</v>
      </c>
      <c r="W109" s="35">
        <v>1.68</v>
      </c>
      <c r="X109" s="35">
        <v>3.4650159400624592</v>
      </c>
      <c r="Y109" s="176">
        <f t="shared" si="147"/>
        <v>199.92</v>
      </c>
      <c r="Z109" s="35">
        <v>82.805225820240281</v>
      </c>
      <c r="AA109" s="35">
        <v>28.946621184680176</v>
      </c>
      <c r="AB109" s="35">
        <v>74.855671442592822</v>
      </c>
      <c r="AC109" s="35">
        <v>8.7012496754219217</v>
      </c>
      <c r="AD109" s="35">
        <v>1.68</v>
      </c>
      <c r="AE109" s="35">
        <v>2.9312318770647781</v>
      </c>
      <c r="AF109" s="32">
        <f t="shared" si="148"/>
        <v>799.68</v>
      </c>
      <c r="AG109" s="35">
        <f t="shared" si="149"/>
        <v>341.93726542085324</v>
      </c>
      <c r="AH109" s="35">
        <f t="shared" si="150"/>
        <v>114.93076628897541</v>
      </c>
      <c r="AI109" s="35">
        <f t="shared" si="151"/>
        <v>277.54938191228661</v>
      </c>
      <c r="AJ109" s="35">
        <f t="shared" si="152"/>
        <v>45.949634814992564</v>
      </c>
      <c r="AK109" s="35">
        <f t="shared" si="153"/>
        <v>6.72</v>
      </c>
      <c r="AL109" s="35">
        <f t="shared" si="154"/>
        <v>12.592951562892132</v>
      </c>
      <c r="AM109" s="141"/>
      <c r="AN109" s="142"/>
    </row>
    <row r="110" spans="1:40" s="15" customFormat="1" ht="26.4">
      <c r="A110" s="93" t="s">
        <v>88</v>
      </c>
      <c r="B110" s="58" t="s">
        <v>233</v>
      </c>
      <c r="C110" s="112" t="s">
        <v>379</v>
      </c>
      <c r="D110" s="175">
        <f t="shared" si="111"/>
        <v>12735.634999999998</v>
      </c>
      <c r="E110" s="59">
        <v>3896.5184724922688</v>
      </c>
      <c r="F110" s="59">
        <v>2201.9461440886389</v>
      </c>
      <c r="G110" s="59">
        <v>5834.8313180864816</v>
      </c>
      <c r="H110" s="59">
        <v>588.92660835550703</v>
      </c>
      <c r="I110" s="59">
        <v>77.47</v>
      </c>
      <c r="J110" s="59">
        <v>135.94245697710383</v>
      </c>
      <c r="K110" s="175">
        <f t="shared" si="112"/>
        <v>12735.635</v>
      </c>
      <c r="L110" s="59">
        <v>4135.3504709271783</v>
      </c>
      <c r="M110" s="59">
        <v>2219.6993556411908</v>
      </c>
      <c r="N110" s="59">
        <v>5270.2774281783031</v>
      </c>
      <c r="O110" s="59">
        <v>884.76847395580512</v>
      </c>
      <c r="P110" s="59">
        <v>77.47</v>
      </c>
      <c r="Q110" s="59">
        <v>148.06927129752248</v>
      </c>
      <c r="R110" s="175">
        <f t="shared" si="113"/>
        <v>12735.634999999998</v>
      </c>
      <c r="S110" s="59">
        <v>4428.2315793387252</v>
      </c>
      <c r="T110" s="59">
        <v>2293.3880121412221</v>
      </c>
      <c r="U110" s="59">
        <v>4384.9716431943962</v>
      </c>
      <c r="V110" s="59">
        <v>1392.7626931796217</v>
      </c>
      <c r="W110" s="59">
        <v>77.47</v>
      </c>
      <c r="X110" s="59">
        <v>158.81107214603404</v>
      </c>
      <c r="Y110" s="175">
        <f t="shared" si="114"/>
        <v>13033.635</v>
      </c>
      <c r="Z110" s="59">
        <v>4002.6327128337107</v>
      </c>
      <c r="AA110" s="59">
        <v>2332.0313415856936</v>
      </c>
      <c r="AB110" s="59">
        <v>5808.8975292722935</v>
      </c>
      <c r="AC110" s="59">
        <v>675.22829956715714</v>
      </c>
      <c r="AD110" s="59">
        <v>78.47</v>
      </c>
      <c r="AE110" s="59">
        <v>136.3751167411441</v>
      </c>
      <c r="AF110" s="21">
        <f t="shared" si="103"/>
        <v>51240.54</v>
      </c>
      <c r="AG110" s="59">
        <f t="shared" si="104"/>
        <v>16462.733235591884</v>
      </c>
      <c r="AH110" s="59">
        <f t="shared" si="105"/>
        <v>9047.0648534567445</v>
      </c>
      <c r="AI110" s="59">
        <f t="shared" si="106"/>
        <v>21298.977918731474</v>
      </c>
      <c r="AJ110" s="59">
        <f t="shared" si="107"/>
        <v>3541.6860750580909</v>
      </c>
      <c r="AK110" s="59">
        <f t="shared" si="108"/>
        <v>310.88</v>
      </c>
      <c r="AL110" s="59">
        <f t="shared" si="109"/>
        <v>579.19791716180441</v>
      </c>
      <c r="AM110" s="141">
        <v>0</v>
      </c>
      <c r="AN110" s="142">
        <f t="shared" si="110"/>
        <v>2.4800122787502059</v>
      </c>
    </row>
    <row r="111" spans="1:40" s="22" customFormat="1" ht="25.5" customHeight="1">
      <c r="A111" s="60" t="s">
        <v>89</v>
      </c>
      <c r="B111" s="61" t="s">
        <v>90</v>
      </c>
      <c r="C111" s="113"/>
      <c r="D111" s="167">
        <f t="shared" si="111"/>
        <v>51942.214565666676</v>
      </c>
      <c r="E111" s="62">
        <f t="shared" ref="E111:J111" si="155">E112+E117+E118+E124+E135+E136+E137+E141+E142+E147+E152+E159+E160+E161+E162+E163+E164+E165+E166+E185+E204+E205+E206+E207+E208</f>
        <v>13401.123421714346</v>
      </c>
      <c r="F111" s="62">
        <f t="shared" si="155"/>
        <v>7559.4873747461534</v>
      </c>
      <c r="G111" s="62">
        <f t="shared" si="155"/>
        <v>27140.107816988158</v>
      </c>
      <c r="H111" s="62">
        <f t="shared" si="155"/>
        <v>2739.3305437154222</v>
      </c>
      <c r="I111" s="62">
        <f t="shared" si="155"/>
        <v>218.40715206317515</v>
      </c>
      <c r="J111" s="62">
        <f t="shared" si="155"/>
        <v>883.7582564394263</v>
      </c>
      <c r="K111" s="167">
        <f t="shared" si="112"/>
        <v>50004.37387233333</v>
      </c>
      <c r="L111" s="62">
        <f t="shared" ref="L111:Q111" si="156">L112+L117+L118+L124+L135+L136+L137+L141+L142+L147+L152+L159+L160+L161+L162+L163+L164+L165+L166+L185+L204+L205+L206+L207+L208</f>
        <v>17155.278870108061</v>
      </c>
      <c r="M111" s="62">
        <f t="shared" si="156"/>
        <v>7717.9275398854761</v>
      </c>
      <c r="N111" s="62">
        <f t="shared" si="156"/>
        <v>20240.548470684029</v>
      </c>
      <c r="O111" s="62">
        <f t="shared" si="156"/>
        <v>3397.9613837189713</v>
      </c>
      <c r="P111" s="62">
        <f t="shared" si="156"/>
        <v>255.68003077597774</v>
      </c>
      <c r="Q111" s="62">
        <f t="shared" si="156"/>
        <v>1236.9775771608158</v>
      </c>
      <c r="R111" s="167">
        <f t="shared" si="113"/>
        <v>50671.858894000005</v>
      </c>
      <c r="S111" s="62">
        <f t="shared" ref="S111:X111" si="157">S112+S117+S118+S124+S135+S136+S137+S141+S142+S147+S152+S159+S160+S161+S162+S163+S164+S165+S166+S185+S204+S205+S206+S207+S208</f>
        <v>22098.612359378982</v>
      </c>
      <c r="T111" s="62">
        <f t="shared" si="157"/>
        <v>9830.3960660376597</v>
      </c>
      <c r="U111" s="62">
        <f t="shared" si="157"/>
        <v>12652.241506721733</v>
      </c>
      <c r="V111" s="62">
        <f t="shared" si="157"/>
        <v>4018.6280299007049</v>
      </c>
      <c r="W111" s="62">
        <f t="shared" si="157"/>
        <v>357.14588882848375</v>
      </c>
      <c r="X111" s="62">
        <f t="shared" si="157"/>
        <v>1714.8350431324338</v>
      </c>
      <c r="Y111" s="167">
        <f t="shared" si="114"/>
        <v>48889.018209526672</v>
      </c>
      <c r="Z111" s="62">
        <f t="shared" ref="Z111:AE111" si="158">Z112+Z117+Z118+Z124+Z135+Z136+Z137+Z141+Z142+Z147+Z152+Z159+Z160+Z161+Z162+Z163+Z164+Z165+Z166+Z185+Z204+Z205+Z206+Z207+Z208</f>
        <v>13265.22456782512</v>
      </c>
      <c r="AA111" s="62">
        <f t="shared" si="158"/>
        <v>8583.6987395659453</v>
      </c>
      <c r="AB111" s="62">
        <f t="shared" si="158"/>
        <v>23278.123362093222</v>
      </c>
      <c r="AC111" s="62">
        <f t="shared" si="158"/>
        <v>2705.8572776837723</v>
      </c>
      <c r="AD111" s="62">
        <f t="shared" si="158"/>
        <v>192.02380449830235</v>
      </c>
      <c r="AE111" s="62">
        <f t="shared" si="158"/>
        <v>864.0904578602989</v>
      </c>
      <c r="AF111" s="25">
        <f t="shared" si="103"/>
        <v>201507.46554152668</v>
      </c>
      <c r="AG111" s="62">
        <f t="shared" si="104"/>
        <v>65920.239219026509</v>
      </c>
      <c r="AH111" s="62">
        <f t="shared" si="105"/>
        <v>33691.509720235234</v>
      </c>
      <c r="AI111" s="62">
        <f t="shared" si="106"/>
        <v>83311.021156487142</v>
      </c>
      <c r="AJ111" s="62">
        <f t="shared" si="107"/>
        <v>12861.77723501887</v>
      </c>
      <c r="AK111" s="62">
        <f t="shared" si="108"/>
        <v>1023.256876165939</v>
      </c>
      <c r="AL111" s="62">
        <f t="shared" si="109"/>
        <v>4699.6613345929745</v>
      </c>
      <c r="AM111" s="141">
        <v>0</v>
      </c>
      <c r="AN111" s="143">
        <f t="shared" si="110"/>
        <v>9.7528439162198559</v>
      </c>
    </row>
    <row r="112" spans="1:40" s="15" customFormat="1" ht="15" customHeight="1">
      <c r="A112" s="63" t="s">
        <v>91</v>
      </c>
      <c r="B112" s="64" t="s">
        <v>126</v>
      </c>
      <c r="C112" s="114"/>
      <c r="D112" s="167">
        <f t="shared" ref="D112:D123" si="159">SUM(E112:J112)</f>
        <v>29852.390000000007</v>
      </c>
      <c r="E112" s="65">
        <f t="shared" ref="E112:J112" si="160">E113+E114</f>
        <v>7701.9350477902835</v>
      </c>
      <c r="F112" s="65">
        <f t="shared" si="160"/>
        <v>4344.6119345893903</v>
      </c>
      <c r="G112" s="65">
        <f t="shared" si="160"/>
        <v>15598.046597926765</v>
      </c>
      <c r="H112" s="65">
        <f t="shared" si="160"/>
        <v>1574.3565116293241</v>
      </c>
      <c r="I112" s="65">
        <f t="shared" si="160"/>
        <v>125.5236330737591</v>
      </c>
      <c r="J112" s="65">
        <f t="shared" si="160"/>
        <v>507.9162749904819</v>
      </c>
      <c r="K112" s="167">
        <f t="shared" ref="K112:K123" si="161">SUM(L112:Q112)</f>
        <v>30750.034999999996</v>
      </c>
      <c r="L112" s="65">
        <f t="shared" ref="L112:Q112" si="162">L113+L114</f>
        <v>10549.585662994476</v>
      </c>
      <c r="M112" s="65">
        <f t="shared" si="162"/>
        <v>4746.1156614991933</v>
      </c>
      <c r="N112" s="65">
        <f t="shared" si="162"/>
        <v>12446.862658090267</v>
      </c>
      <c r="O112" s="65">
        <f t="shared" si="162"/>
        <v>2089.5658396758399</v>
      </c>
      <c r="P112" s="65">
        <f t="shared" si="162"/>
        <v>157.22964385546302</v>
      </c>
      <c r="Q112" s="65">
        <f t="shared" si="162"/>
        <v>760.6755338847596</v>
      </c>
      <c r="R112" s="167">
        <f t="shared" ref="R112:R123" si="163">SUM(S112:X112)</f>
        <v>30307.594999999994</v>
      </c>
      <c r="S112" s="65">
        <f t="shared" ref="S112:X112" si="164">S113+S114</f>
        <v>13217.509838174847</v>
      </c>
      <c r="T112" s="65">
        <f t="shared" si="164"/>
        <v>5879.7065898512119</v>
      </c>
      <c r="U112" s="65">
        <f t="shared" si="164"/>
        <v>7567.4944594013505</v>
      </c>
      <c r="V112" s="65">
        <f t="shared" si="164"/>
        <v>2403.6013962041579</v>
      </c>
      <c r="W112" s="65">
        <f t="shared" si="164"/>
        <v>213.61428593278615</v>
      </c>
      <c r="X112" s="65">
        <f t="shared" si="164"/>
        <v>1025.6684304356424</v>
      </c>
      <c r="Y112" s="167">
        <f t="shared" ref="Y112:Y123" si="165">SUM(Z112:AE112)</f>
        <v>29852.37999999999</v>
      </c>
      <c r="Z112" s="65">
        <f t="shared" ref="Z112:AE112" si="166">Z113+Z114</f>
        <v>8099.94839509552</v>
      </c>
      <c r="AA112" s="65">
        <f t="shared" si="166"/>
        <v>5241.3373383945573</v>
      </c>
      <c r="AB112" s="65">
        <f t="shared" si="166"/>
        <v>14213.977079962562</v>
      </c>
      <c r="AC112" s="65">
        <f t="shared" si="166"/>
        <v>1652.2377138561799</v>
      </c>
      <c r="AD112" s="65">
        <f t="shared" si="166"/>
        <v>117.25266309013348</v>
      </c>
      <c r="AE112" s="65">
        <f t="shared" si="166"/>
        <v>527.6268096010383</v>
      </c>
      <c r="AF112" s="25">
        <f t="shared" si="103"/>
        <v>120762.39999999998</v>
      </c>
      <c r="AG112" s="65">
        <f t="shared" si="104"/>
        <v>39568.978944055125</v>
      </c>
      <c r="AH112" s="65">
        <f t="shared" si="105"/>
        <v>20211.771524334352</v>
      </c>
      <c r="AI112" s="65">
        <f t="shared" si="106"/>
        <v>49826.380795380945</v>
      </c>
      <c r="AJ112" s="65">
        <f t="shared" si="107"/>
        <v>7719.7614613655014</v>
      </c>
      <c r="AK112" s="65">
        <f t="shared" si="108"/>
        <v>613.62022595214182</v>
      </c>
      <c r="AL112" s="65">
        <f t="shared" si="109"/>
        <v>2821.8870489119217</v>
      </c>
      <c r="AM112" s="141">
        <v>0</v>
      </c>
      <c r="AN112" s="142">
        <f t="shared" si="110"/>
        <v>5.8448297931939015</v>
      </c>
    </row>
    <row r="113" spans="1:40" s="67" customFormat="1" ht="15" customHeight="1">
      <c r="A113" s="36" t="s">
        <v>93</v>
      </c>
      <c r="B113" s="37" t="s">
        <v>312</v>
      </c>
      <c r="C113" s="103" t="s">
        <v>378</v>
      </c>
      <c r="D113" s="176">
        <f t="shared" si="159"/>
        <v>27926.660000000011</v>
      </c>
      <c r="E113" s="35">
        <v>7205.095519042964</v>
      </c>
      <c r="F113" s="35">
        <v>4064.3479577085836</v>
      </c>
      <c r="G113" s="35">
        <v>14591.841524395784</v>
      </c>
      <c r="H113" s="35">
        <v>1472.7972875558098</v>
      </c>
      <c r="I113" s="35">
        <v>117.42630398489452</v>
      </c>
      <c r="J113" s="35">
        <v>475.15140731196703</v>
      </c>
      <c r="K113" s="176">
        <f t="shared" si="161"/>
        <v>27926.66</v>
      </c>
      <c r="L113" s="35">
        <v>9580.9546867612116</v>
      </c>
      <c r="M113" s="35">
        <v>4310.3417085334395</v>
      </c>
      <c r="N113" s="35">
        <v>11304.0294594521</v>
      </c>
      <c r="O113" s="35">
        <v>1897.7082384537673</v>
      </c>
      <c r="P113" s="35">
        <v>142.79329457259496</v>
      </c>
      <c r="Q113" s="35">
        <v>690.83261222688566</v>
      </c>
      <c r="R113" s="176">
        <f t="shared" si="163"/>
        <v>27484.219999999994</v>
      </c>
      <c r="S113" s="35">
        <v>11986.201750569846</v>
      </c>
      <c r="T113" s="35">
        <v>5331.9687507676035</v>
      </c>
      <c r="U113" s="35">
        <v>6862.5267881192085</v>
      </c>
      <c r="V113" s="35">
        <v>2179.6882783204092</v>
      </c>
      <c r="W113" s="35">
        <v>193.71454678999109</v>
      </c>
      <c r="X113" s="35">
        <v>930.1198854329383</v>
      </c>
      <c r="Y113" s="176">
        <f t="shared" si="165"/>
        <v>27926.649999999987</v>
      </c>
      <c r="Z113" s="35">
        <v>7577.4334859697719</v>
      </c>
      <c r="AA113" s="35">
        <v>4903.2269246631713</v>
      </c>
      <c r="AB113" s="35">
        <v>13297.055813309909</v>
      </c>
      <c r="AC113" s="35">
        <v>1545.6544621119551</v>
      </c>
      <c r="AD113" s="35">
        <v>109.68887853116154</v>
      </c>
      <c r="AE113" s="35">
        <v>493.59043541402178</v>
      </c>
      <c r="AF113" s="32">
        <f t="shared" si="103"/>
        <v>111264.19</v>
      </c>
      <c r="AG113" s="66">
        <f t="shared" si="104"/>
        <v>36349.685442343791</v>
      </c>
      <c r="AH113" s="66">
        <f t="shared" si="105"/>
        <v>18609.885341672794</v>
      </c>
      <c r="AI113" s="66">
        <f t="shared" si="106"/>
        <v>46055.453585276999</v>
      </c>
      <c r="AJ113" s="66">
        <f t="shared" si="107"/>
        <v>7095.8482664419407</v>
      </c>
      <c r="AK113" s="66">
        <f t="shared" si="108"/>
        <v>563.62302387864213</v>
      </c>
      <c r="AL113" s="66">
        <f t="shared" si="109"/>
        <v>2589.6943403858127</v>
      </c>
      <c r="AM113" s="141">
        <v>0</v>
      </c>
      <c r="AN113" s="142">
        <f t="shared" si="110"/>
        <v>5.3851219636872658</v>
      </c>
    </row>
    <row r="114" spans="1:40" ht="15" customHeight="1">
      <c r="A114" s="36" t="s">
        <v>95</v>
      </c>
      <c r="B114" s="37" t="s">
        <v>232</v>
      </c>
      <c r="C114" s="103" t="s">
        <v>378</v>
      </c>
      <c r="D114" s="176">
        <f t="shared" si="159"/>
        <v>1925.7300000000005</v>
      </c>
      <c r="E114" s="35">
        <v>496.83952874731915</v>
      </c>
      <c r="F114" s="35">
        <v>280.26397688080675</v>
      </c>
      <c r="G114" s="35">
        <v>1006.2050735309806</v>
      </c>
      <c r="H114" s="35">
        <v>101.55922407351433</v>
      </c>
      <c r="I114" s="35">
        <v>8.0973290888645799</v>
      </c>
      <c r="J114" s="35">
        <v>32.764867678514875</v>
      </c>
      <c r="K114" s="176">
        <f t="shared" si="161"/>
        <v>2823.3749999999991</v>
      </c>
      <c r="L114" s="35">
        <v>968.6309762332636</v>
      </c>
      <c r="M114" s="35">
        <v>435.77395296575389</v>
      </c>
      <c r="N114" s="35">
        <v>1142.8331986381677</v>
      </c>
      <c r="O114" s="35">
        <v>191.85760122207256</v>
      </c>
      <c r="P114" s="35">
        <v>14.436349282868067</v>
      </c>
      <c r="Q114" s="35">
        <v>69.842921657873987</v>
      </c>
      <c r="R114" s="176">
        <f t="shared" si="163"/>
        <v>2823.3749999999995</v>
      </c>
      <c r="S114" s="35">
        <v>1231.3080876050017</v>
      </c>
      <c r="T114" s="35">
        <v>547.73783908360804</v>
      </c>
      <c r="U114" s="35">
        <v>704.96767128214196</v>
      </c>
      <c r="V114" s="35">
        <v>223.91311788374875</v>
      </c>
      <c r="W114" s="35">
        <v>19.899739142795067</v>
      </c>
      <c r="X114" s="35">
        <v>95.548545002704174</v>
      </c>
      <c r="Y114" s="176">
        <f t="shared" si="165"/>
        <v>1925.7299999999998</v>
      </c>
      <c r="Z114" s="35">
        <v>522.51490912574809</v>
      </c>
      <c r="AA114" s="35">
        <v>338.11041373138602</v>
      </c>
      <c r="AB114" s="35">
        <v>916.92126665265255</v>
      </c>
      <c r="AC114" s="35">
        <v>106.58325174422482</v>
      </c>
      <c r="AD114" s="35">
        <v>7.5637845589719417</v>
      </c>
      <c r="AE114" s="35">
        <v>34.036374187016506</v>
      </c>
      <c r="AF114" s="32">
        <f t="shared" si="103"/>
        <v>9498.2099999999991</v>
      </c>
      <c r="AG114" s="35">
        <f t="shared" si="104"/>
        <v>3219.2935017113323</v>
      </c>
      <c r="AH114" s="35">
        <f t="shared" si="105"/>
        <v>1601.8861826615548</v>
      </c>
      <c r="AI114" s="35">
        <f t="shared" si="106"/>
        <v>3770.9272101039433</v>
      </c>
      <c r="AJ114" s="35">
        <f t="shared" si="107"/>
        <v>623.91319492356047</v>
      </c>
      <c r="AK114" s="35">
        <f t="shared" si="108"/>
        <v>49.997202073499658</v>
      </c>
      <c r="AL114" s="35">
        <f t="shared" si="109"/>
        <v>232.19270852610953</v>
      </c>
      <c r="AM114" s="141">
        <v>0</v>
      </c>
      <c r="AN114" s="142">
        <f t="shared" si="110"/>
        <v>0.45970782950663658</v>
      </c>
    </row>
    <row r="115" spans="1:40" ht="15" customHeight="1">
      <c r="A115" s="230"/>
      <c r="B115" s="239" t="s">
        <v>568</v>
      </c>
      <c r="C115" s="103"/>
      <c r="D115" s="176">
        <f t="shared" ref="D115:D116" si="167">SUM(E115:J115)</f>
        <v>1795.2900000000002</v>
      </c>
      <c r="E115" s="35">
        <v>463.18592822710065</v>
      </c>
      <c r="F115" s="35">
        <v>261.28019766755648</v>
      </c>
      <c r="G115" s="35">
        <v>938.04941838130685</v>
      </c>
      <c r="H115" s="35">
        <v>94.680074250772194</v>
      </c>
      <c r="I115" s="35">
        <v>7.548853650276877</v>
      </c>
      <c r="J115" s="35">
        <v>30.545527822987111</v>
      </c>
      <c r="K115" s="176">
        <f t="shared" ref="K115:K116" si="168">SUM(L115:Q115)</f>
        <v>2692.9349999999999</v>
      </c>
      <c r="L115" s="35">
        <v>923.8801994006194</v>
      </c>
      <c r="M115" s="35">
        <v>415.64118476285734</v>
      </c>
      <c r="N115" s="35">
        <v>1090.0342745029172</v>
      </c>
      <c r="O115" s="35">
        <v>182.99377494911656</v>
      </c>
      <c r="P115" s="35">
        <v>13.769389562513062</v>
      </c>
      <c r="Q115" s="35">
        <v>66.61617682197614</v>
      </c>
      <c r="R115" s="176">
        <f t="shared" ref="R115:R116" si="169">SUM(S115:X115)</f>
        <v>2692.934999999999</v>
      </c>
      <c r="S115" s="35">
        <v>1174.4216212492406</v>
      </c>
      <c r="T115" s="35">
        <v>522.43233636786329</v>
      </c>
      <c r="U115" s="35">
        <v>672.39814614217903</v>
      </c>
      <c r="V115" s="35">
        <v>213.56832588950206</v>
      </c>
      <c r="W115" s="35">
        <v>18.980370665782207</v>
      </c>
      <c r="X115" s="35">
        <v>91.134199685432208</v>
      </c>
      <c r="Y115" s="176">
        <f t="shared" ref="Y115:Y116" si="170">SUM(Z115:AE115)</f>
        <v>1795.29</v>
      </c>
      <c r="Z115" s="35">
        <v>487.12217766995593</v>
      </c>
      <c r="AA115" s="35">
        <v>315.20838573830184</v>
      </c>
      <c r="AB115" s="35">
        <v>854.81328161727788</v>
      </c>
      <c r="AC115" s="35">
        <v>99.363797637202197</v>
      </c>
      <c r="AD115" s="35">
        <v>7.0514489470884998</v>
      </c>
      <c r="AE115" s="35">
        <v>31.730908390173521</v>
      </c>
      <c r="AF115" s="32">
        <f t="shared" ref="AF115:AF116" si="171">D115+K115+R115+Y115</f>
        <v>8976.4500000000007</v>
      </c>
      <c r="AG115" s="35">
        <f t="shared" ref="AG115:AG116" si="172">E115+L115+S115+Z115</f>
        <v>3048.6099265469165</v>
      </c>
      <c r="AH115" s="35">
        <f t="shared" ref="AH115:AH116" si="173">F115+M115+T115+AA115</f>
        <v>1514.5621045365788</v>
      </c>
      <c r="AI115" s="35">
        <f t="shared" ref="AI115:AI116" si="174">G115+N115+U115+AB115</f>
        <v>3555.295120643681</v>
      </c>
      <c r="AJ115" s="35">
        <f t="shared" ref="AJ115:AJ116" si="175">H115+O115+V115+AC115</f>
        <v>590.605972726593</v>
      </c>
      <c r="AK115" s="35">
        <f t="shared" ref="AK115:AK116" si="176">I115+P115+W115+AD115</f>
        <v>47.350062825660643</v>
      </c>
      <c r="AL115" s="35">
        <f t="shared" ref="AL115:AL116" si="177">J115+Q115+X115+AE115</f>
        <v>220.02681272056896</v>
      </c>
      <c r="AM115" s="141"/>
      <c r="AN115" s="142"/>
    </row>
    <row r="116" spans="1:40" ht="15" customHeight="1">
      <c r="A116" s="230"/>
      <c r="B116" s="239" t="s">
        <v>569</v>
      </c>
      <c r="C116" s="103"/>
      <c r="D116" s="176">
        <f t="shared" si="167"/>
        <v>130.44</v>
      </c>
      <c r="E116" s="35">
        <v>33.653600520218468</v>
      </c>
      <c r="F116" s="35">
        <v>18.983779213250266</v>
      </c>
      <c r="G116" s="35">
        <v>68.155655149673677</v>
      </c>
      <c r="H116" s="35">
        <v>6.8791498227421339</v>
      </c>
      <c r="I116" s="35">
        <v>0.5484754385877022</v>
      </c>
      <c r="J116" s="35">
        <v>2.2193398555277639</v>
      </c>
      <c r="K116" s="176">
        <f t="shared" si="168"/>
        <v>130.44</v>
      </c>
      <c r="L116" s="35">
        <v>44.750776832644235</v>
      </c>
      <c r="M116" s="35">
        <v>20.132768202896511</v>
      </c>
      <c r="N116" s="35">
        <v>52.798924135250402</v>
      </c>
      <c r="O116" s="35">
        <v>8.8638262729560005</v>
      </c>
      <c r="P116" s="35">
        <v>0.66695972035500439</v>
      </c>
      <c r="Q116" s="35">
        <v>3.226744835897847</v>
      </c>
      <c r="R116" s="176">
        <f t="shared" si="169"/>
        <v>130.43999999999997</v>
      </c>
      <c r="S116" s="35">
        <v>56.886466355760888</v>
      </c>
      <c r="T116" s="35">
        <v>25.305502715744751</v>
      </c>
      <c r="U116" s="35">
        <v>32.569525139962842</v>
      </c>
      <c r="V116" s="35">
        <v>10.344791994246668</v>
      </c>
      <c r="W116" s="35">
        <v>0.91936847701286184</v>
      </c>
      <c r="X116" s="35">
        <v>4.4143453172719642</v>
      </c>
      <c r="Y116" s="176">
        <f t="shared" si="170"/>
        <v>130.44</v>
      </c>
      <c r="Z116" s="35">
        <v>35.392731455792131</v>
      </c>
      <c r="AA116" s="35">
        <v>22.902027993084175</v>
      </c>
      <c r="AB116" s="35">
        <v>62.107985035374632</v>
      </c>
      <c r="AC116" s="35">
        <v>7.2194541070226279</v>
      </c>
      <c r="AD116" s="35">
        <v>0.51233561188344157</v>
      </c>
      <c r="AE116" s="35">
        <v>2.3054657968429804</v>
      </c>
      <c r="AF116" s="32">
        <f t="shared" si="171"/>
        <v>521.76</v>
      </c>
      <c r="AG116" s="35">
        <f t="shared" si="172"/>
        <v>170.68357516441571</v>
      </c>
      <c r="AH116" s="35">
        <f t="shared" si="173"/>
        <v>87.324078124975699</v>
      </c>
      <c r="AI116" s="35">
        <f t="shared" si="174"/>
        <v>215.63208946026157</v>
      </c>
      <c r="AJ116" s="35">
        <f t="shared" si="175"/>
        <v>33.30722219696743</v>
      </c>
      <c r="AK116" s="35">
        <f t="shared" si="176"/>
        <v>2.6471392478390099</v>
      </c>
      <c r="AL116" s="35">
        <f t="shared" si="177"/>
        <v>12.165895805540556</v>
      </c>
      <c r="AM116" s="141"/>
      <c r="AN116" s="142"/>
    </row>
    <row r="117" spans="1:40" s="15" customFormat="1" ht="26.4">
      <c r="A117" s="63" t="s">
        <v>99</v>
      </c>
      <c r="B117" s="64" t="s">
        <v>233</v>
      </c>
      <c r="C117" s="114" t="s">
        <v>379</v>
      </c>
      <c r="D117" s="167">
        <f t="shared" si="159"/>
        <v>7993.5785000000033</v>
      </c>
      <c r="E117" s="65">
        <v>2062.348187411892</v>
      </c>
      <c r="F117" s="65">
        <v>1163.3573241933782</v>
      </c>
      <c r="G117" s="65">
        <v>4176.6910430684293</v>
      </c>
      <c r="H117" s="65">
        <v>421.5656556374604</v>
      </c>
      <c r="I117" s="65">
        <v>33.611480172284018</v>
      </c>
      <c r="J117" s="65">
        <v>136.00480951655811</v>
      </c>
      <c r="K117" s="167">
        <f t="shared" si="161"/>
        <v>7993.5785000000014</v>
      </c>
      <c r="L117" s="65">
        <v>2742.4014684738045</v>
      </c>
      <c r="M117" s="65">
        <v>1233.7692659625666</v>
      </c>
      <c r="N117" s="65">
        <v>3235.6052191863596</v>
      </c>
      <c r="O117" s="65">
        <v>543.18990434863701</v>
      </c>
      <c r="P117" s="65">
        <v>40.872392525266605</v>
      </c>
      <c r="Q117" s="65">
        <v>197.74024950336599</v>
      </c>
      <c r="R117" s="167">
        <f t="shared" si="163"/>
        <v>7993.5784999999996</v>
      </c>
      <c r="S117" s="65">
        <v>3486.0965532228124</v>
      </c>
      <c r="T117" s="65">
        <v>1550.7629748564004</v>
      </c>
      <c r="U117" s="65">
        <v>1995.9142587704423</v>
      </c>
      <c r="V117" s="65">
        <v>633.945928182937</v>
      </c>
      <c r="W117" s="65">
        <v>56.340417750902766</v>
      </c>
      <c r="X117" s="65">
        <v>270.51836721650454</v>
      </c>
      <c r="Y117" s="167">
        <f t="shared" si="165"/>
        <v>8093.5784999999996</v>
      </c>
      <c r="Z117" s="65">
        <v>2196.0583438122731</v>
      </c>
      <c r="AA117" s="65">
        <v>1421.0315959155494</v>
      </c>
      <c r="AB117" s="65">
        <v>3853.6940536693492</v>
      </c>
      <c r="AC117" s="65">
        <v>447.9547573009433</v>
      </c>
      <c r="AD117" s="65">
        <v>31.789546865410671</v>
      </c>
      <c r="AE117" s="65">
        <v>143.05020243647436</v>
      </c>
      <c r="AF117" s="25">
        <f t="shared" si="103"/>
        <v>32074.314000000002</v>
      </c>
      <c r="AG117" s="65">
        <f t="shared" si="104"/>
        <v>10486.904552920783</v>
      </c>
      <c r="AH117" s="65">
        <f t="shared" si="105"/>
        <v>5368.9211609278946</v>
      </c>
      <c r="AI117" s="65">
        <f t="shared" si="106"/>
        <v>13261.904574694581</v>
      </c>
      <c r="AJ117" s="65">
        <f t="shared" si="107"/>
        <v>2046.6562454699776</v>
      </c>
      <c r="AK117" s="65">
        <f t="shared" si="108"/>
        <v>162.61383731386405</v>
      </c>
      <c r="AL117" s="65">
        <f t="shared" si="109"/>
        <v>747.31362867290295</v>
      </c>
      <c r="AM117" s="141">
        <v>0</v>
      </c>
      <c r="AN117" s="142">
        <f t="shared" si="110"/>
        <v>1.5523781082808581</v>
      </c>
    </row>
    <row r="118" spans="1:40" s="15" customFormat="1" ht="15" customHeight="1">
      <c r="A118" s="63" t="s">
        <v>100</v>
      </c>
      <c r="B118" s="64" t="s">
        <v>138</v>
      </c>
      <c r="C118" s="114"/>
      <c r="D118" s="167">
        <f t="shared" si="159"/>
        <v>208.03668170000003</v>
      </c>
      <c r="E118" s="65">
        <f t="shared" ref="E118:J118" si="178">E119+E120+E121+E122+E123</f>
        <v>53.673592299015972</v>
      </c>
      <c r="F118" s="65">
        <f t="shared" si="178"/>
        <v>30.276927580880265</v>
      </c>
      <c r="G118" s="65">
        <f t="shared" si="178"/>
        <v>108.70037056445592</v>
      </c>
      <c r="H118" s="65">
        <f t="shared" si="178"/>
        <v>10.971446657776884</v>
      </c>
      <c r="I118" s="65">
        <f t="shared" si="178"/>
        <v>0.87475475496579047</v>
      </c>
      <c r="J118" s="65">
        <f t="shared" si="178"/>
        <v>3.5395898429051931</v>
      </c>
      <c r="K118" s="167">
        <f t="shared" si="161"/>
        <v>474.3354817</v>
      </c>
      <c r="L118" s="65">
        <f t="shared" ref="L118:Q118" si="179">L119+L120+L121+L122+L123</f>
        <v>162.73291387121668</v>
      </c>
      <c r="M118" s="65">
        <f t="shared" si="179"/>
        <v>73.211333206649499</v>
      </c>
      <c r="N118" s="65">
        <f t="shared" si="179"/>
        <v>191.99941055608519</v>
      </c>
      <c r="O118" s="65">
        <f t="shared" si="179"/>
        <v>32.232653364671116</v>
      </c>
      <c r="P118" s="65">
        <f t="shared" si="179"/>
        <v>2.4253500477544336</v>
      </c>
      <c r="Q118" s="65">
        <f t="shared" si="179"/>
        <v>11.733820653623066</v>
      </c>
      <c r="R118" s="167">
        <f t="shared" si="163"/>
        <v>310.66268169999989</v>
      </c>
      <c r="S118" s="65">
        <f t="shared" ref="S118:X118" si="180">S119+S120+S121+S122+S123</f>
        <v>135.48376411006979</v>
      </c>
      <c r="T118" s="65">
        <f t="shared" si="180"/>
        <v>60.268900149033243</v>
      </c>
      <c r="U118" s="65">
        <f t="shared" si="180"/>
        <v>77.569273395250107</v>
      </c>
      <c r="V118" s="65">
        <f t="shared" si="180"/>
        <v>24.637694131871825</v>
      </c>
      <c r="W118" s="65">
        <f t="shared" si="180"/>
        <v>2.1896157355049102</v>
      </c>
      <c r="X118" s="65">
        <f t="shared" si="180"/>
        <v>10.513434178270053</v>
      </c>
      <c r="Y118" s="167">
        <f t="shared" si="165"/>
        <v>208.0366817</v>
      </c>
      <c r="Z118" s="65">
        <f t="shared" ref="Z118:AE118" si="181">Z119+Z120+Z121+Z122+Z123</f>
        <v>56.447304571927361</v>
      </c>
      <c r="AA118" s="65">
        <f t="shared" si="181"/>
        <v>36.52608025055001</v>
      </c>
      <c r="AB118" s="65">
        <f t="shared" si="181"/>
        <v>99.055037671209732</v>
      </c>
      <c r="AC118" s="65">
        <f t="shared" si="181"/>
        <v>11.514192549144621</v>
      </c>
      <c r="AD118" s="65">
        <f t="shared" si="181"/>
        <v>0.81711592006263634</v>
      </c>
      <c r="AE118" s="65">
        <f t="shared" si="181"/>
        <v>3.6769507371056425</v>
      </c>
      <c r="AF118" s="25">
        <f t="shared" si="103"/>
        <v>1201.0715267999999</v>
      </c>
      <c r="AG118" s="65">
        <f t="shared" si="104"/>
        <v>408.33757485222981</v>
      </c>
      <c r="AH118" s="65">
        <f t="shared" si="105"/>
        <v>200.28324118711305</v>
      </c>
      <c r="AI118" s="65">
        <f t="shared" si="106"/>
        <v>477.32409218700093</v>
      </c>
      <c r="AJ118" s="65">
        <f t="shared" si="107"/>
        <v>79.355986703464453</v>
      </c>
      <c r="AK118" s="65">
        <f t="shared" si="108"/>
        <v>6.3068364582877701</v>
      </c>
      <c r="AL118" s="65">
        <f t="shared" si="109"/>
        <v>29.463795411903956</v>
      </c>
      <c r="AM118" s="141">
        <v>0</v>
      </c>
      <c r="AN118" s="142">
        <f t="shared" si="110"/>
        <v>5.8131162047106777E-2</v>
      </c>
    </row>
    <row r="119" spans="1:40" ht="15" customHeight="1">
      <c r="A119" s="36" t="s">
        <v>313</v>
      </c>
      <c r="B119" s="37" t="s">
        <v>139</v>
      </c>
      <c r="C119" s="107" t="s">
        <v>381</v>
      </c>
      <c r="D119" s="176">
        <f t="shared" si="159"/>
        <v>208.03668170000003</v>
      </c>
      <c r="E119" s="35">
        <v>53.673592299015972</v>
      </c>
      <c r="F119" s="35">
        <v>30.276927580880265</v>
      </c>
      <c r="G119" s="35">
        <v>108.70037056445592</v>
      </c>
      <c r="H119" s="35">
        <v>10.971446657776884</v>
      </c>
      <c r="I119" s="35">
        <v>0.87475475496579047</v>
      </c>
      <c r="J119" s="35">
        <v>3.5395898429051931</v>
      </c>
      <c r="K119" s="176">
        <f t="shared" si="161"/>
        <v>208.0366817</v>
      </c>
      <c r="L119" s="35">
        <v>71.372302328737675</v>
      </c>
      <c r="M119" s="35">
        <v>32.109431848864325</v>
      </c>
      <c r="N119" s="35">
        <v>84.208164477365344</v>
      </c>
      <c r="O119" s="35">
        <v>14.136775567241987</v>
      </c>
      <c r="P119" s="35">
        <v>1.0637234517802443</v>
      </c>
      <c r="Q119" s="35">
        <v>5.1462840260104192</v>
      </c>
      <c r="R119" s="176">
        <f t="shared" si="163"/>
        <v>208.03668169999995</v>
      </c>
      <c r="S119" s="35">
        <v>90.727320563409904</v>
      </c>
      <c r="T119" s="35">
        <v>40.359343864871789</v>
      </c>
      <c r="U119" s="35">
        <v>51.94461771437134</v>
      </c>
      <c r="V119" s="35">
        <v>16.498744245322005</v>
      </c>
      <c r="W119" s="35">
        <v>1.4662861638863731</v>
      </c>
      <c r="X119" s="35">
        <v>7.0403691481385557</v>
      </c>
      <c r="Y119" s="176">
        <f t="shared" si="165"/>
        <v>208.0366817</v>
      </c>
      <c r="Z119" s="35">
        <v>56.447304571927361</v>
      </c>
      <c r="AA119" s="35">
        <v>36.52608025055001</v>
      </c>
      <c r="AB119" s="35">
        <v>99.055037671209732</v>
      </c>
      <c r="AC119" s="35">
        <v>11.514192549144621</v>
      </c>
      <c r="AD119" s="35">
        <v>0.81711592006263634</v>
      </c>
      <c r="AE119" s="35">
        <v>3.6769507371056425</v>
      </c>
      <c r="AF119" s="32">
        <f t="shared" si="103"/>
        <v>832.14672680000001</v>
      </c>
      <c r="AG119" s="35">
        <f t="shared" si="104"/>
        <v>272.22051976309092</v>
      </c>
      <c r="AH119" s="35">
        <f t="shared" si="105"/>
        <v>139.27178354516639</v>
      </c>
      <c r="AI119" s="35">
        <f t="shared" si="106"/>
        <v>343.90819042740236</v>
      </c>
      <c r="AJ119" s="35">
        <f t="shared" si="107"/>
        <v>53.121159019485503</v>
      </c>
      <c r="AK119" s="35">
        <f t="shared" si="108"/>
        <v>4.2218802906950446</v>
      </c>
      <c r="AL119" s="35">
        <f t="shared" si="109"/>
        <v>19.403193754159812</v>
      </c>
      <c r="AM119" s="141">
        <v>0</v>
      </c>
      <c r="AN119" s="142">
        <f t="shared" si="110"/>
        <v>4.027541669517521E-2</v>
      </c>
    </row>
    <row r="120" spans="1:40" ht="15" customHeight="1">
      <c r="A120" s="36" t="s">
        <v>314</v>
      </c>
      <c r="B120" s="37" t="s">
        <v>140</v>
      </c>
      <c r="C120" s="107" t="s">
        <v>381</v>
      </c>
      <c r="D120" s="176">
        <f t="shared" si="159"/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176">
        <f t="shared" si="161"/>
        <v>13.735999999999999</v>
      </c>
      <c r="L120" s="35">
        <v>4.7124859749555439</v>
      </c>
      <c r="M120" s="35">
        <v>2.1200835942577925</v>
      </c>
      <c r="N120" s="35">
        <v>5.5599971015164025</v>
      </c>
      <c r="O120" s="35">
        <v>0.93340629933550767</v>
      </c>
      <c r="P120" s="35">
        <v>7.023427413980636E-2</v>
      </c>
      <c r="Q120" s="35">
        <v>0.33979275579494655</v>
      </c>
      <c r="R120" s="176">
        <f t="shared" si="163"/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176">
        <f t="shared" si="165"/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2">
        <f t="shared" si="103"/>
        <v>13.735999999999999</v>
      </c>
      <c r="AG120" s="35">
        <f t="shared" si="104"/>
        <v>4.7124859749555439</v>
      </c>
      <c r="AH120" s="35">
        <f t="shared" si="105"/>
        <v>2.1200835942577925</v>
      </c>
      <c r="AI120" s="35">
        <f t="shared" si="106"/>
        <v>5.5599971015164025</v>
      </c>
      <c r="AJ120" s="35">
        <f t="shared" si="107"/>
        <v>0.93340629933550767</v>
      </c>
      <c r="AK120" s="35">
        <f t="shared" si="108"/>
        <v>7.023427413980636E-2</v>
      </c>
      <c r="AL120" s="35">
        <f t="shared" si="109"/>
        <v>0.33979275579494655</v>
      </c>
      <c r="AM120" s="141">
        <v>0</v>
      </c>
      <c r="AN120" s="142">
        <f t="shared" si="110"/>
        <v>6.6481439619708979E-4</v>
      </c>
    </row>
    <row r="121" spans="1:40" ht="15" customHeight="1">
      <c r="A121" s="36" t="s">
        <v>315</v>
      </c>
      <c r="B121" s="37" t="s">
        <v>141</v>
      </c>
      <c r="C121" s="107" t="s">
        <v>381</v>
      </c>
      <c r="D121" s="176">
        <f t="shared" si="159"/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176">
        <f t="shared" si="161"/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176">
        <f t="shared" si="163"/>
        <v>7.9899999999999993</v>
      </c>
      <c r="S121" s="35">
        <v>3.4845359259623545</v>
      </c>
      <c r="T121" s="35">
        <v>1.5500687419411268</v>
      </c>
      <c r="U121" s="35">
        <v>1.9950207441605574</v>
      </c>
      <c r="V121" s="35">
        <v>0.63366212844243242</v>
      </c>
      <c r="W121" s="35">
        <v>5.6315195732388579E-2</v>
      </c>
      <c r="X121" s="35">
        <v>0.27039726376113921</v>
      </c>
      <c r="Y121" s="176">
        <f t="shared" si="165"/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2">
        <f t="shared" si="103"/>
        <v>7.9899999999999993</v>
      </c>
      <c r="AG121" s="35">
        <f t="shared" si="104"/>
        <v>3.4845359259623545</v>
      </c>
      <c r="AH121" s="35">
        <f t="shared" si="105"/>
        <v>1.5500687419411268</v>
      </c>
      <c r="AI121" s="35">
        <f t="shared" si="106"/>
        <v>1.9950207441605574</v>
      </c>
      <c r="AJ121" s="35">
        <f t="shared" si="107"/>
        <v>0.63366212844243242</v>
      </c>
      <c r="AK121" s="35">
        <f t="shared" si="108"/>
        <v>5.6315195732388579E-2</v>
      </c>
      <c r="AL121" s="35">
        <f t="shared" si="109"/>
        <v>0.27039726376113921</v>
      </c>
      <c r="AM121" s="141">
        <v>0</v>
      </c>
      <c r="AN121" s="142">
        <f t="shared" si="110"/>
        <v>3.8671134432256458E-4</v>
      </c>
    </row>
    <row r="122" spans="1:40" ht="15" customHeight="1">
      <c r="A122" s="36" t="s">
        <v>316</v>
      </c>
      <c r="B122" s="37" t="s">
        <v>142</v>
      </c>
      <c r="C122" s="107" t="s">
        <v>381</v>
      </c>
      <c r="D122" s="176">
        <f t="shared" si="159"/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176">
        <f t="shared" si="161"/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176">
        <f t="shared" si="163"/>
        <v>94.635999999999981</v>
      </c>
      <c r="S122" s="35">
        <v>41.27190762069754</v>
      </c>
      <c r="T122" s="35">
        <v>18.359487542220332</v>
      </c>
      <c r="U122" s="35">
        <v>23.629634936718212</v>
      </c>
      <c r="V122" s="35">
        <v>7.5052877581073876</v>
      </c>
      <c r="W122" s="35">
        <v>0.66701437588614831</v>
      </c>
      <c r="X122" s="35">
        <v>3.2026677663703587</v>
      </c>
      <c r="Y122" s="176">
        <f t="shared" si="165"/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2">
        <f t="shared" si="103"/>
        <v>94.635999999999981</v>
      </c>
      <c r="AG122" s="35">
        <f t="shared" si="104"/>
        <v>41.27190762069754</v>
      </c>
      <c r="AH122" s="35">
        <f t="shared" si="105"/>
        <v>18.359487542220332</v>
      </c>
      <c r="AI122" s="35">
        <f t="shared" si="106"/>
        <v>23.629634936718212</v>
      </c>
      <c r="AJ122" s="35">
        <f t="shared" si="107"/>
        <v>7.5052877581073876</v>
      </c>
      <c r="AK122" s="35">
        <f t="shared" si="108"/>
        <v>0.66701437588614831</v>
      </c>
      <c r="AL122" s="35">
        <f t="shared" si="109"/>
        <v>3.2026677663703587</v>
      </c>
      <c r="AM122" s="141">
        <v>0</v>
      </c>
      <c r="AN122" s="142">
        <f t="shared" si="110"/>
        <v>4.5803272567346955E-3</v>
      </c>
    </row>
    <row r="123" spans="1:40" ht="15" customHeight="1">
      <c r="A123" s="36" t="s">
        <v>317</v>
      </c>
      <c r="B123" s="37" t="s">
        <v>318</v>
      </c>
      <c r="C123" s="107" t="s">
        <v>381</v>
      </c>
      <c r="D123" s="176">
        <f t="shared" si="159"/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176">
        <f t="shared" si="161"/>
        <v>252.56280000000001</v>
      </c>
      <c r="L123" s="35">
        <v>86.648125567523451</v>
      </c>
      <c r="M123" s="35">
        <v>38.981817763527374</v>
      </c>
      <c r="N123" s="35">
        <v>102.23124897720346</v>
      </c>
      <c r="O123" s="35">
        <v>17.16247149809362</v>
      </c>
      <c r="P123" s="35">
        <v>1.291392321834383</v>
      </c>
      <c r="Q123" s="35">
        <v>6.2477438718176996</v>
      </c>
      <c r="R123" s="176">
        <f t="shared" si="163"/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176">
        <f t="shared" si="165"/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2">
        <f t="shared" si="103"/>
        <v>252.56280000000001</v>
      </c>
      <c r="AG123" s="35">
        <f t="shared" si="104"/>
        <v>86.648125567523451</v>
      </c>
      <c r="AH123" s="35">
        <f t="shared" si="105"/>
        <v>38.981817763527374</v>
      </c>
      <c r="AI123" s="35">
        <f t="shared" si="106"/>
        <v>102.23124897720346</v>
      </c>
      <c r="AJ123" s="35">
        <f t="shared" si="107"/>
        <v>17.16247149809362</v>
      </c>
      <c r="AK123" s="35">
        <f t="shared" si="108"/>
        <v>1.291392321834383</v>
      </c>
      <c r="AL123" s="35">
        <f t="shared" si="109"/>
        <v>6.2477438718176996</v>
      </c>
      <c r="AM123" s="141">
        <v>0</v>
      </c>
      <c r="AN123" s="142">
        <f t="shared" si="110"/>
        <v>1.2223892354677225E-2</v>
      </c>
    </row>
    <row r="124" spans="1:40" s="15" customFormat="1" ht="15" customHeight="1">
      <c r="A124" s="63" t="s">
        <v>102</v>
      </c>
      <c r="B124" s="64" t="s">
        <v>52</v>
      </c>
      <c r="C124" s="114"/>
      <c r="D124" s="167">
        <f>SUM(E124:J124)</f>
        <v>2414.2064900000005</v>
      </c>
      <c r="E124" s="65">
        <f t="shared" ref="E124:J124" si="182">E125+E126+E127+E128+E129+E130+E131+E132+E133+E134</f>
        <v>622.86676470238262</v>
      </c>
      <c r="F124" s="65">
        <f t="shared" si="182"/>
        <v>351.35512865191566</v>
      </c>
      <c r="G124" s="65">
        <f t="shared" si="182"/>
        <v>1261.4368674681396</v>
      </c>
      <c r="H124" s="65">
        <f t="shared" si="182"/>
        <v>127.32051631206998</v>
      </c>
      <c r="I124" s="65">
        <f t="shared" si="182"/>
        <v>10.151280001870798</v>
      </c>
      <c r="J124" s="65">
        <f t="shared" si="182"/>
        <v>41.07593286362151</v>
      </c>
      <c r="K124" s="167">
        <f>SUM(L124:Q124)</f>
        <v>584.49489999999992</v>
      </c>
      <c r="L124" s="65">
        <f t="shared" ref="L124:Q124" si="183">L125+L126+L127+L128+L129+L130+L131+L132+L133+L134</f>
        <v>200.52591865776378</v>
      </c>
      <c r="M124" s="65">
        <f t="shared" si="183"/>
        <v>90.213894031548421</v>
      </c>
      <c r="N124" s="65">
        <f t="shared" si="183"/>
        <v>236.58925086277804</v>
      </c>
      <c r="O124" s="65">
        <f t="shared" si="183"/>
        <v>39.718347523986431</v>
      </c>
      <c r="P124" s="65">
        <f t="shared" si="183"/>
        <v>2.988612044257331</v>
      </c>
      <c r="Q124" s="65">
        <f t="shared" si="183"/>
        <v>14.458876879665965</v>
      </c>
      <c r="R124" s="167">
        <f>SUM(S124:X124)</f>
        <v>2128.2690949999997</v>
      </c>
      <c r="S124" s="65">
        <f t="shared" ref="S124:X124" si="184">S125+S126+S127+S128+S129+S130+S131+S132+S133+S134</f>
        <v>928.16397016807105</v>
      </c>
      <c r="T124" s="65">
        <f t="shared" si="184"/>
        <v>412.88653299109268</v>
      </c>
      <c r="U124" s="65">
        <f t="shared" si="184"/>
        <v>531.40688281361895</v>
      </c>
      <c r="V124" s="65">
        <f t="shared" si="184"/>
        <v>168.78642360900491</v>
      </c>
      <c r="W124" s="65">
        <f t="shared" si="184"/>
        <v>15.000486940690676</v>
      </c>
      <c r="X124" s="65">
        <f t="shared" si="184"/>
        <v>72.024798477521401</v>
      </c>
      <c r="Y124" s="167">
        <f>SUM(Z124:AE124)</f>
        <v>761.59553435999999</v>
      </c>
      <c r="Z124" s="65">
        <f t="shared" ref="Z124:AE124" si="185">Z125+Z126+Z127+Z128+Z129+Z130+Z131+Z132+Z133+Z134</f>
        <v>206.64632187621891</v>
      </c>
      <c r="AA124" s="65">
        <f t="shared" si="185"/>
        <v>133.71728187151658</v>
      </c>
      <c r="AB124" s="65">
        <f t="shared" si="185"/>
        <v>362.62775261452794</v>
      </c>
      <c r="AC124" s="65">
        <f t="shared" si="185"/>
        <v>42.151977985475277</v>
      </c>
      <c r="AD124" s="65">
        <f t="shared" si="185"/>
        <v>2.99135628721272</v>
      </c>
      <c r="AE124" s="65">
        <f t="shared" si="185"/>
        <v>13.46084372504855</v>
      </c>
      <c r="AF124" s="25">
        <f t="shared" si="103"/>
        <v>5888.5660193599997</v>
      </c>
      <c r="AG124" s="65">
        <f t="shared" si="104"/>
        <v>1958.2029754044363</v>
      </c>
      <c r="AH124" s="65">
        <f t="shared" si="105"/>
        <v>988.17283754607331</v>
      </c>
      <c r="AI124" s="65">
        <f t="shared" si="106"/>
        <v>2392.0607537590645</v>
      </c>
      <c r="AJ124" s="65">
        <f t="shared" si="107"/>
        <v>377.97726543053665</v>
      </c>
      <c r="AK124" s="65">
        <f t="shared" si="108"/>
        <v>31.131735274031524</v>
      </c>
      <c r="AL124" s="65">
        <f t="shared" si="109"/>
        <v>141.02045194585745</v>
      </c>
      <c r="AM124" s="141">
        <v>0</v>
      </c>
      <c r="AN124" s="142">
        <f t="shared" si="110"/>
        <v>0.2850031641400349</v>
      </c>
    </row>
    <row r="125" spans="1:40" ht="15" customHeight="1">
      <c r="A125" s="36" t="s">
        <v>319</v>
      </c>
      <c r="B125" s="37" t="s">
        <v>333</v>
      </c>
      <c r="C125" s="103" t="s">
        <v>373</v>
      </c>
      <c r="D125" s="176">
        <f>SUM(E125:J125)</f>
        <v>65.905289999999994</v>
      </c>
      <c r="E125" s="35">
        <v>17.003605503136683</v>
      </c>
      <c r="F125" s="35">
        <v>9.5916243050078993</v>
      </c>
      <c r="G125" s="35">
        <v>34.435895567151462</v>
      </c>
      <c r="H125" s="35">
        <v>3.4757157621992403</v>
      </c>
      <c r="I125" s="35">
        <v>0.27711923365531815</v>
      </c>
      <c r="J125" s="35">
        <v>1.121329628849397</v>
      </c>
      <c r="K125" s="176">
        <f>SUM(L125:Q125)</f>
        <v>35.50139999999999</v>
      </c>
      <c r="L125" s="35">
        <v>12.17966289977335</v>
      </c>
      <c r="M125" s="35">
        <v>5.4794653256540178</v>
      </c>
      <c r="N125" s="35">
        <v>14.370099089966102</v>
      </c>
      <c r="O125" s="35">
        <v>2.412436691557192</v>
      </c>
      <c r="P125" s="35">
        <v>0.18152410162688709</v>
      </c>
      <c r="Q125" s="35">
        <v>0.87821189142244571</v>
      </c>
      <c r="R125" s="176">
        <f>SUM(S125:X125)</f>
        <v>41.719094999999996</v>
      </c>
      <c r="S125" s="35">
        <v>18.194203420042108</v>
      </c>
      <c r="T125" s="35">
        <v>8.0935500752906577</v>
      </c>
      <c r="U125" s="35">
        <v>10.416828529737797</v>
      </c>
      <c r="V125" s="35">
        <v>3.3086120819013818</v>
      </c>
      <c r="W125" s="35">
        <v>0.29404493125195413</v>
      </c>
      <c r="X125" s="35">
        <v>1.4118559617760982</v>
      </c>
      <c r="Y125" s="176">
        <f>SUM(Z125:AE125)</f>
        <v>66.075534360000006</v>
      </c>
      <c r="Z125" s="35">
        <v>17.928500792712711</v>
      </c>
      <c r="AA125" s="35">
        <v>11.601224605724591</v>
      </c>
      <c r="AB125" s="35">
        <v>31.461348506863409</v>
      </c>
      <c r="AC125" s="35">
        <v>3.6570782575054954</v>
      </c>
      <c r="AD125" s="35">
        <v>0.25952813038068057</v>
      </c>
      <c r="AE125" s="35">
        <v>1.1678540668131183</v>
      </c>
      <c r="AF125" s="32">
        <f t="shared" si="103"/>
        <v>209.20131935999999</v>
      </c>
      <c r="AG125" s="35">
        <f t="shared" si="104"/>
        <v>65.305972615664842</v>
      </c>
      <c r="AH125" s="35">
        <f t="shared" si="105"/>
        <v>34.765864311677163</v>
      </c>
      <c r="AI125" s="35">
        <f t="shared" si="106"/>
        <v>90.684171693718781</v>
      </c>
      <c r="AJ125" s="35">
        <f t="shared" si="107"/>
        <v>12.853842793163309</v>
      </c>
      <c r="AK125" s="35">
        <f t="shared" si="108"/>
        <v>1.0122163969148401</v>
      </c>
      <c r="AL125" s="35">
        <f t="shared" si="109"/>
        <v>4.579251548861059</v>
      </c>
      <c r="AM125" s="141">
        <v>0</v>
      </c>
      <c r="AN125" s="142">
        <f t="shared" si="110"/>
        <v>1.0125221957917367E-2</v>
      </c>
    </row>
    <row r="126" spans="1:40" ht="15" customHeight="1">
      <c r="A126" s="36" t="s">
        <v>320</v>
      </c>
      <c r="B126" s="37" t="s">
        <v>334</v>
      </c>
      <c r="C126" s="104" t="s">
        <v>374</v>
      </c>
      <c r="D126" s="176">
        <f t="shared" ref="D126:D145" si="186">SUM(E126:J126)</f>
        <v>399.27680000000004</v>
      </c>
      <c r="E126" s="35">
        <v>103.01366087236403</v>
      </c>
      <c r="F126" s="35">
        <v>58.10934235029962</v>
      </c>
      <c r="G126" s="35">
        <v>208.62443951291957</v>
      </c>
      <c r="H126" s="35">
        <v>21.057075497892107</v>
      </c>
      <c r="I126" s="35">
        <v>1.6788831493245495</v>
      </c>
      <c r="J126" s="35">
        <v>6.7933986172001513</v>
      </c>
      <c r="K126" s="176">
        <f t="shared" ref="K126:K145" si="187">SUM(L126:Q126)</f>
        <v>230.7124</v>
      </c>
      <c r="L126" s="35">
        <v>79.151787219593288</v>
      </c>
      <c r="M126" s="35">
        <v>35.609316702958765</v>
      </c>
      <c r="N126" s="35">
        <v>93.386741066095865</v>
      </c>
      <c r="O126" s="35">
        <v>15.677665076791888</v>
      </c>
      <c r="P126" s="35">
        <v>1.1796678763142587</v>
      </c>
      <c r="Q126" s="35">
        <v>5.7072220582459243</v>
      </c>
      <c r="R126" s="176">
        <f t="shared" ref="R126:R145" si="188">SUM(S126:X126)</f>
        <v>95.169999999999987</v>
      </c>
      <c r="S126" s="35">
        <v>41.504791498602913</v>
      </c>
      <c r="T126" s="35">
        <v>18.463084126475223</v>
      </c>
      <c r="U126" s="35">
        <v>23.762969239269118</v>
      </c>
      <c r="V126" s="35">
        <v>7.5476376425364569</v>
      </c>
      <c r="W126" s="35">
        <v>0.67077811988127922</v>
      </c>
      <c r="X126" s="35">
        <v>3.2207393732349958</v>
      </c>
      <c r="Y126" s="176">
        <f t="shared" ref="Y126:Y145" si="189">SUM(Z126:AE126)</f>
        <v>369.84</v>
      </c>
      <c r="Z126" s="35">
        <v>100.34995248091199</v>
      </c>
      <c r="AA126" s="35">
        <v>64.934728863556046</v>
      </c>
      <c r="AB126" s="35">
        <v>176.09642123185338</v>
      </c>
      <c r="AC126" s="35">
        <v>20.469510172809326</v>
      </c>
      <c r="AD126" s="35">
        <v>1.4526387818075133</v>
      </c>
      <c r="AE126" s="35">
        <v>6.5367484690616973</v>
      </c>
      <c r="AF126" s="32">
        <f t="shared" si="103"/>
        <v>1094.9992</v>
      </c>
      <c r="AG126" s="35">
        <f t="shared" si="104"/>
        <v>324.02019207147225</v>
      </c>
      <c r="AH126" s="35">
        <f t="shared" si="105"/>
        <v>177.11647204328966</v>
      </c>
      <c r="AI126" s="35">
        <f t="shared" si="106"/>
        <v>501.87057105013798</v>
      </c>
      <c r="AJ126" s="35">
        <f t="shared" si="107"/>
        <v>64.751888390029777</v>
      </c>
      <c r="AK126" s="35">
        <f t="shared" si="108"/>
        <v>4.9819679273276005</v>
      </c>
      <c r="AL126" s="35">
        <f t="shared" si="109"/>
        <v>22.25810851774277</v>
      </c>
      <c r="AM126" s="141">
        <v>0</v>
      </c>
      <c r="AN126" s="142">
        <f t="shared" si="110"/>
        <v>5.2997323237062924E-2</v>
      </c>
    </row>
    <row r="127" spans="1:40" ht="15" customHeight="1">
      <c r="A127" s="36" t="s">
        <v>321</v>
      </c>
      <c r="B127" s="37" t="s">
        <v>335</v>
      </c>
      <c r="C127" s="104" t="s">
        <v>374</v>
      </c>
      <c r="D127" s="176">
        <f t="shared" si="186"/>
        <v>16.229700000000001</v>
      </c>
      <c r="E127" s="35">
        <v>4.1872726185448457</v>
      </c>
      <c r="F127" s="35">
        <v>2.3620135042723693</v>
      </c>
      <c r="G127" s="35">
        <v>8.4801122077787419</v>
      </c>
      <c r="H127" s="35">
        <v>0.85592255349707158</v>
      </c>
      <c r="I127" s="35">
        <v>6.8242807617654333E-2</v>
      </c>
      <c r="J127" s="35">
        <v>0.2761363082893204</v>
      </c>
      <c r="K127" s="176">
        <f t="shared" si="187"/>
        <v>16.3309</v>
      </c>
      <c r="L127" s="35">
        <v>5.6027327612406443</v>
      </c>
      <c r="M127" s="35">
        <v>2.5205935621334148</v>
      </c>
      <c r="N127" s="35">
        <v>6.6103492039279423</v>
      </c>
      <c r="O127" s="35">
        <v>1.1097382741568318</v>
      </c>
      <c r="P127" s="35">
        <v>8.3502395715620528E-2</v>
      </c>
      <c r="Q127" s="35">
        <v>0.40398380282554547</v>
      </c>
      <c r="R127" s="176">
        <f t="shared" si="188"/>
        <v>36.36</v>
      </c>
      <c r="S127" s="35">
        <v>15.857037079848713</v>
      </c>
      <c r="T127" s="35">
        <v>7.0538797818497327</v>
      </c>
      <c r="U127" s="35">
        <v>9.0787176793088697</v>
      </c>
      <c r="V127" s="35">
        <v>2.8835988723613069</v>
      </c>
      <c r="W127" s="35">
        <v>0.25627290573587591</v>
      </c>
      <c r="X127" s="35">
        <v>1.2304936808954969</v>
      </c>
      <c r="Y127" s="176">
        <f t="shared" si="189"/>
        <v>17.53</v>
      </c>
      <c r="Z127" s="35">
        <v>4.7564748728920279</v>
      </c>
      <c r="AA127" s="35">
        <v>3.077833108852849</v>
      </c>
      <c r="AB127" s="35">
        <v>8.3467722912459177</v>
      </c>
      <c r="AC127" s="35">
        <v>0.97023175786650317</v>
      </c>
      <c r="AD127" s="35">
        <v>6.8853444313989057E-2</v>
      </c>
      <c r="AE127" s="35">
        <v>0.30983452482871399</v>
      </c>
      <c r="AF127" s="32">
        <f t="shared" si="103"/>
        <v>86.450600000000009</v>
      </c>
      <c r="AG127" s="35">
        <f t="shared" si="104"/>
        <v>30.403517332526231</v>
      </c>
      <c r="AH127" s="35">
        <f t="shared" si="105"/>
        <v>15.014319957108365</v>
      </c>
      <c r="AI127" s="35">
        <f t="shared" si="106"/>
        <v>32.51595138226147</v>
      </c>
      <c r="AJ127" s="35">
        <f t="shared" si="107"/>
        <v>5.8194914578817132</v>
      </c>
      <c r="AK127" s="35">
        <f t="shared" si="108"/>
        <v>0.4768715533831398</v>
      </c>
      <c r="AL127" s="35">
        <f t="shared" si="109"/>
        <v>2.220448316839077</v>
      </c>
      <c r="AM127" s="141">
        <v>0</v>
      </c>
      <c r="AN127" s="142">
        <f t="shared" si="110"/>
        <v>4.1841586662693751E-3</v>
      </c>
    </row>
    <row r="128" spans="1:40" ht="15" customHeight="1">
      <c r="A128" s="36" t="s">
        <v>322</v>
      </c>
      <c r="B128" s="37" t="s">
        <v>5</v>
      </c>
      <c r="C128" s="104" t="s">
        <v>374</v>
      </c>
      <c r="D128" s="176">
        <f t="shared" si="186"/>
        <v>27.644700000000007</v>
      </c>
      <c r="E128" s="35">
        <v>7.1323496649899072</v>
      </c>
      <c r="F128" s="35">
        <v>4.0233124901605306</v>
      </c>
      <c r="G128" s="35">
        <v>14.444515792059063</v>
      </c>
      <c r="H128" s="35">
        <v>1.4579272700456876</v>
      </c>
      <c r="I128" s="35">
        <v>0.11624071570933342</v>
      </c>
      <c r="J128" s="35">
        <v>0.47035406703548277</v>
      </c>
      <c r="K128" s="176">
        <f t="shared" si="187"/>
        <v>24.7302</v>
      </c>
      <c r="L128" s="35">
        <v>8.4843273629765292</v>
      </c>
      <c r="M128" s="35">
        <v>3.8169839329290958</v>
      </c>
      <c r="N128" s="35">
        <v>10.010180570757202</v>
      </c>
      <c r="O128" s="35">
        <v>1.6804982865337048</v>
      </c>
      <c r="P128" s="35">
        <v>0.12644930447963301</v>
      </c>
      <c r="Q128" s="35">
        <v>0.61176054232383426</v>
      </c>
      <c r="R128" s="176">
        <f t="shared" si="188"/>
        <v>25.989999999999991</v>
      </c>
      <c r="S128" s="35">
        <v>11.334554282323102</v>
      </c>
      <c r="T128" s="35">
        <v>5.0420884359261429</v>
      </c>
      <c r="U128" s="35">
        <v>6.4894354368877201</v>
      </c>
      <c r="V128" s="35">
        <v>2.0611863226807028</v>
      </c>
      <c r="W128" s="35">
        <v>0.18318297084915883</v>
      </c>
      <c r="X128" s="35">
        <v>0.87955255133316734</v>
      </c>
      <c r="Y128" s="176">
        <f t="shared" si="189"/>
        <v>26.009999999999998</v>
      </c>
      <c r="Z128" s="35">
        <v>7.0573822843081366</v>
      </c>
      <c r="AA128" s="35">
        <v>4.5667107336715693</v>
      </c>
      <c r="AB128" s="35">
        <v>12.384457917587353</v>
      </c>
      <c r="AC128" s="35">
        <v>1.4395737605309611</v>
      </c>
      <c r="AD128" s="35">
        <v>0.10216075793535968</v>
      </c>
      <c r="AE128" s="35">
        <v>0.45971454596662009</v>
      </c>
      <c r="AF128" s="32">
        <f t="shared" si="103"/>
        <v>104.3749</v>
      </c>
      <c r="AG128" s="35">
        <f t="shared" si="104"/>
        <v>34.008613594597676</v>
      </c>
      <c r="AH128" s="35">
        <f t="shared" si="105"/>
        <v>17.449095592687339</v>
      </c>
      <c r="AI128" s="35">
        <f t="shared" si="106"/>
        <v>43.328589717291337</v>
      </c>
      <c r="AJ128" s="35">
        <f t="shared" si="107"/>
        <v>6.639185639791056</v>
      </c>
      <c r="AK128" s="35">
        <f t="shared" si="108"/>
        <v>0.52803374897348498</v>
      </c>
      <c r="AL128" s="35">
        <f t="shared" si="109"/>
        <v>2.4213817066591048</v>
      </c>
      <c r="AM128" s="141">
        <v>0</v>
      </c>
      <c r="AN128" s="142">
        <f t="shared" si="110"/>
        <v>5.051684341994149E-3</v>
      </c>
    </row>
    <row r="129" spans="1:40" ht="15" customHeight="1">
      <c r="A129" s="36" t="s">
        <v>323</v>
      </c>
      <c r="B129" s="37" t="s">
        <v>112</v>
      </c>
      <c r="C129" s="103" t="s">
        <v>382</v>
      </c>
      <c r="D129" s="176">
        <f t="shared" si="186"/>
        <v>140.93000000000004</v>
      </c>
      <c r="E129" s="35">
        <v>36.360026995663823</v>
      </c>
      <c r="F129" s="35">
        <v>20.510456949734436</v>
      </c>
      <c r="G129" s="35">
        <v>73.636740878898436</v>
      </c>
      <c r="H129" s="35">
        <v>7.4323718531052512</v>
      </c>
      <c r="I129" s="35">
        <v>0.59258389727203986</v>
      </c>
      <c r="J129" s="35">
        <v>2.3978194253260332</v>
      </c>
      <c r="K129" s="176">
        <f t="shared" si="187"/>
        <v>153.29</v>
      </c>
      <c r="L129" s="35">
        <v>52.590053516375605</v>
      </c>
      <c r="M129" s="35">
        <v>23.659552574532398</v>
      </c>
      <c r="N129" s="35">
        <v>62.048045696814881</v>
      </c>
      <c r="O129" s="35">
        <v>10.416558796239077</v>
      </c>
      <c r="P129" s="35">
        <v>0.78379527394371828</v>
      </c>
      <c r="Q129" s="35">
        <v>3.7919941420943033</v>
      </c>
      <c r="R129" s="176">
        <f t="shared" si="188"/>
        <v>163.20999999999995</v>
      </c>
      <c r="S129" s="35">
        <v>71.177860885646552</v>
      </c>
      <c r="T129" s="35">
        <v>31.662918569738586</v>
      </c>
      <c r="U129" s="35">
        <v>40.751856777777796</v>
      </c>
      <c r="V129" s="35">
        <v>12.943679096757121</v>
      </c>
      <c r="W129" s="35">
        <v>1.1503383098226709</v>
      </c>
      <c r="X129" s="35">
        <v>5.5233463602572623</v>
      </c>
      <c r="Y129" s="176">
        <f t="shared" si="189"/>
        <v>158.19999999999996</v>
      </c>
      <c r="Z129" s="35">
        <v>42.924947227125998</v>
      </c>
      <c r="AA129" s="35">
        <v>27.775995312066211</v>
      </c>
      <c r="AB129" s="35">
        <v>75.325691755567817</v>
      </c>
      <c r="AC129" s="35">
        <v>8.7558850025374095</v>
      </c>
      <c r="AD129" s="35">
        <v>0.62136993100245674</v>
      </c>
      <c r="AE129" s="35">
        <v>2.7961107717000879</v>
      </c>
      <c r="AF129" s="32">
        <f t="shared" si="103"/>
        <v>615.62999999999988</v>
      </c>
      <c r="AG129" s="35">
        <f t="shared" si="104"/>
        <v>203.05288862481194</v>
      </c>
      <c r="AH129" s="35">
        <f t="shared" si="105"/>
        <v>103.60892340607163</v>
      </c>
      <c r="AI129" s="35">
        <f t="shared" si="106"/>
        <v>251.76233510905891</v>
      </c>
      <c r="AJ129" s="35">
        <f t="shared" si="107"/>
        <v>39.548494748638859</v>
      </c>
      <c r="AK129" s="35">
        <f t="shared" si="108"/>
        <v>3.1480874120408862</v>
      </c>
      <c r="AL129" s="35">
        <f t="shared" si="109"/>
        <v>14.509270699377685</v>
      </c>
      <c r="AM129" s="141">
        <v>0</v>
      </c>
      <c r="AN129" s="142">
        <f t="shared" si="110"/>
        <v>2.9796133279762254E-2</v>
      </c>
    </row>
    <row r="130" spans="1:40" ht="15" customHeight="1">
      <c r="A130" s="36" t="s">
        <v>328</v>
      </c>
      <c r="B130" s="37" t="s">
        <v>220</v>
      </c>
      <c r="C130" s="103" t="s">
        <v>222</v>
      </c>
      <c r="D130" s="176">
        <f t="shared" si="186"/>
        <v>0.4200000000000001</v>
      </c>
      <c r="E130" s="35">
        <v>0.10836025926473287</v>
      </c>
      <c r="F130" s="35">
        <v>6.1125324053703703E-2</v>
      </c>
      <c r="G130" s="35">
        <v>0.21945243148468987</v>
      </c>
      <c r="H130" s="35">
        <v>2.2149976430172465E-2</v>
      </c>
      <c r="I130" s="35">
        <v>1.7660202714415434E-3</v>
      </c>
      <c r="J130" s="35">
        <v>7.1459884952595884E-3</v>
      </c>
      <c r="K130" s="176">
        <f t="shared" si="187"/>
        <v>0.42</v>
      </c>
      <c r="L130" s="35">
        <v>0.14409173773160516</v>
      </c>
      <c r="M130" s="35">
        <v>6.4824920616502107E-2</v>
      </c>
      <c r="N130" s="35">
        <v>0.17000573548608683</v>
      </c>
      <c r="O130" s="35">
        <v>2.8540378983758968E-2</v>
      </c>
      <c r="P130" s="35">
        <v>2.1475243985671715E-3</v>
      </c>
      <c r="Q130" s="35">
        <v>1.0389702783479728E-2</v>
      </c>
      <c r="R130" s="176">
        <f t="shared" si="188"/>
        <v>0.42999999999999994</v>
      </c>
      <c r="S130" s="35">
        <v>0.1875282162908401</v>
      </c>
      <c r="T130" s="35">
        <v>8.3420470467419836E-2</v>
      </c>
      <c r="U130" s="35">
        <v>0.10736657321514889</v>
      </c>
      <c r="V130" s="35">
        <v>3.4101966862358689E-2</v>
      </c>
      <c r="W130" s="35">
        <v>3.0307301833450671E-3</v>
      </c>
      <c r="X130" s="35">
        <v>1.455204298088734E-2</v>
      </c>
      <c r="Y130" s="176">
        <f t="shared" si="189"/>
        <v>0.43</v>
      </c>
      <c r="Z130" s="35">
        <v>0.11667337109775082</v>
      </c>
      <c r="AA130" s="35">
        <v>7.5497332390571881E-2</v>
      </c>
      <c r="AB130" s="35">
        <v>0.20474113435457753</v>
      </c>
      <c r="AC130" s="35">
        <v>2.3799181738881708E-2</v>
      </c>
      <c r="AD130" s="35">
        <v>1.6889321765553504E-3</v>
      </c>
      <c r="AE130" s="35">
        <v>7.6000482416626923E-3</v>
      </c>
      <c r="AF130" s="32">
        <f t="shared" si="103"/>
        <v>1.7</v>
      </c>
      <c r="AG130" s="35">
        <f t="shared" si="104"/>
        <v>0.55665358438492896</v>
      </c>
      <c r="AH130" s="35">
        <f t="shared" si="105"/>
        <v>0.28486804752819755</v>
      </c>
      <c r="AI130" s="35">
        <f t="shared" si="106"/>
        <v>0.70156587454050312</v>
      </c>
      <c r="AJ130" s="35">
        <f t="shared" si="107"/>
        <v>0.10859150401517184</v>
      </c>
      <c r="AK130" s="35">
        <f t="shared" si="108"/>
        <v>8.6332070299091328E-3</v>
      </c>
      <c r="AL130" s="35">
        <f t="shared" si="109"/>
        <v>3.9687782501289348E-2</v>
      </c>
      <c r="AM130" s="141">
        <v>0</v>
      </c>
      <c r="AN130" s="142">
        <f t="shared" si="110"/>
        <v>8.2279009430332901E-5</v>
      </c>
    </row>
    <row r="131" spans="1:40" ht="15" customHeight="1">
      <c r="A131" s="36" t="s">
        <v>329</v>
      </c>
      <c r="B131" s="37" t="s">
        <v>219</v>
      </c>
      <c r="C131" s="103" t="s">
        <v>382</v>
      </c>
      <c r="D131" s="176">
        <f t="shared" si="186"/>
        <v>263.79999999999995</v>
      </c>
      <c r="E131" s="35">
        <v>68.060562842944108</v>
      </c>
      <c r="F131" s="35">
        <v>38.392524965159602</v>
      </c>
      <c r="G131" s="35">
        <v>137.83702720395519</v>
      </c>
      <c r="H131" s="35">
        <v>13.912294719713083</v>
      </c>
      <c r="I131" s="35">
        <v>1.1092289228720931</v>
      </c>
      <c r="J131" s="35">
        <v>4.4883613453559033</v>
      </c>
      <c r="K131" s="176">
        <f t="shared" si="187"/>
        <v>123.51</v>
      </c>
      <c r="L131" s="35">
        <v>42.373263160072746</v>
      </c>
      <c r="M131" s="35">
        <v>19.063157012724226</v>
      </c>
      <c r="N131" s="35">
        <v>49.993829499729969</v>
      </c>
      <c r="O131" s="35">
        <v>8.3929100197239777</v>
      </c>
      <c r="P131" s="35">
        <v>0.6315255677786461</v>
      </c>
      <c r="Q131" s="35">
        <v>3.0553147399704317</v>
      </c>
      <c r="R131" s="176">
        <f t="shared" si="188"/>
        <v>265.38999999999993</v>
      </c>
      <c r="S131" s="35">
        <v>115.73979842192105</v>
      </c>
      <c r="T131" s="35">
        <v>51.485950365926861</v>
      </c>
      <c r="U131" s="35">
        <v>66.265150850158989</v>
      </c>
      <c r="V131" s="35">
        <v>21.0472581060497</v>
      </c>
      <c r="W131" s="35">
        <v>1.8705243799022031</v>
      </c>
      <c r="X131" s="35">
        <v>8.9813178760411425</v>
      </c>
      <c r="Y131" s="176">
        <f t="shared" si="189"/>
        <v>123.50999999999999</v>
      </c>
      <c r="Z131" s="35">
        <v>33.512390847170245</v>
      </c>
      <c r="AA131" s="35">
        <v>21.68529191525473</v>
      </c>
      <c r="AB131" s="35">
        <v>58.808319777055516</v>
      </c>
      <c r="AC131" s="35">
        <v>6.8358998524866976</v>
      </c>
      <c r="AD131" s="35">
        <v>0.48511630959616586</v>
      </c>
      <c r="AE131" s="35">
        <v>2.1829812984366495</v>
      </c>
      <c r="AF131" s="32">
        <f t="shared" si="103"/>
        <v>776.20999999999981</v>
      </c>
      <c r="AG131" s="35">
        <f t="shared" si="104"/>
        <v>259.68601527210814</v>
      </c>
      <c r="AH131" s="35">
        <f t="shared" si="105"/>
        <v>130.62692425906542</v>
      </c>
      <c r="AI131" s="35">
        <f t="shared" si="106"/>
        <v>312.90432733089966</v>
      </c>
      <c r="AJ131" s="35">
        <f t="shared" si="107"/>
        <v>50.188362697973453</v>
      </c>
      <c r="AK131" s="35">
        <f t="shared" si="108"/>
        <v>4.0963951801491083</v>
      </c>
      <c r="AL131" s="35">
        <f t="shared" si="109"/>
        <v>18.70797525980413</v>
      </c>
      <c r="AM131" s="141">
        <v>0</v>
      </c>
      <c r="AN131" s="142">
        <f t="shared" si="110"/>
        <v>3.7568111711716874E-2</v>
      </c>
    </row>
    <row r="132" spans="1:40" ht="15" customHeight="1">
      <c r="A132" s="36" t="s">
        <v>330</v>
      </c>
      <c r="B132" s="37" t="s">
        <v>81</v>
      </c>
      <c r="C132" s="103" t="s">
        <v>377</v>
      </c>
      <c r="D132" s="176">
        <f t="shared" si="186"/>
        <v>1500</v>
      </c>
      <c r="E132" s="35">
        <v>387.00092594547453</v>
      </c>
      <c r="F132" s="35">
        <v>218.3047287632275</v>
      </c>
      <c r="G132" s="35">
        <v>783.75868387389244</v>
      </c>
      <c r="H132" s="35">
        <v>79.107058679187375</v>
      </c>
      <c r="I132" s="35">
        <v>6.3072152551483693</v>
      </c>
      <c r="J132" s="35">
        <v>25.521387483069962</v>
      </c>
      <c r="K132" s="176">
        <f t="shared" si="187"/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176">
        <f t="shared" si="188"/>
        <v>1499.9999999999998</v>
      </c>
      <c r="S132" s="35">
        <v>654.16819636339574</v>
      </c>
      <c r="T132" s="35">
        <v>291.00164116541805</v>
      </c>
      <c r="U132" s="35">
        <v>374.53455772726358</v>
      </c>
      <c r="V132" s="35">
        <v>118.96034951985588</v>
      </c>
      <c r="W132" s="35">
        <v>10.572314593064188</v>
      </c>
      <c r="X132" s="35">
        <v>50.762940631002351</v>
      </c>
      <c r="Y132" s="176">
        <f t="shared" si="189"/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2">
        <f t="shared" si="103"/>
        <v>3000</v>
      </c>
      <c r="AG132" s="35">
        <f t="shared" si="104"/>
        <v>1041.1691223088703</v>
      </c>
      <c r="AH132" s="35">
        <f t="shared" si="105"/>
        <v>509.30636992864555</v>
      </c>
      <c r="AI132" s="35">
        <f t="shared" si="106"/>
        <v>1158.2932416011561</v>
      </c>
      <c r="AJ132" s="35">
        <f t="shared" si="107"/>
        <v>198.06740819904326</v>
      </c>
      <c r="AK132" s="35">
        <f t="shared" si="108"/>
        <v>16.879529848212556</v>
      </c>
      <c r="AL132" s="35">
        <f t="shared" si="109"/>
        <v>76.284328114072309</v>
      </c>
      <c r="AM132" s="141">
        <v>0</v>
      </c>
      <c r="AN132" s="142">
        <f t="shared" si="110"/>
        <v>0.14519825193588159</v>
      </c>
    </row>
    <row r="133" spans="1:40" ht="15" customHeight="1">
      <c r="A133" s="36" t="s">
        <v>331</v>
      </c>
      <c r="B133" s="43" t="s">
        <v>113</v>
      </c>
      <c r="C133" s="103" t="s">
        <v>377</v>
      </c>
      <c r="D133" s="176">
        <f t="shared" si="186"/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176">
        <f t="shared" si="187"/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176">
        <f t="shared" si="188"/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176">
        <f t="shared" si="189"/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2">
        <f t="shared" si="103"/>
        <v>0</v>
      </c>
      <c r="AG133" s="35">
        <f t="shared" si="104"/>
        <v>0</v>
      </c>
      <c r="AH133" s="35">
        <f t="shared" si="105"/>
        <v>0</v>
      </c>
      <c r="AI133" s="35">
        <f t="shared" si="106"/>
        <v>0</v>
      </c>
      <c r="AJ133" s="35">
        <f t="shared" si="107"/>
        <v>0</v>
      </c>
      <c r="AK133" s="35">
        <f t="shared" si="108"/>
        <v>0</v>
      </c>
      <c r="AL133" s="35">
        <f t="shared" si="109"/>
        <v>0</v>
      </c>
      <c r="AM133" s="141">
        <v>0</v>
      </c>
      <c r="AN133" s="142">
        <f t="shared" si="110"/>
        <v>0</v>
      </c>
    </row>
    <row r="134" spans="1:40" ht="15" customHeight="1">
      <c r="A134" s="36" t="s">
        <v>332</v>
      </c>
      <c r="B134" s="43" t="s">
        <v>336</v>
      </c>
      <c r="C134" s="103" t="s">
        <v>377</v>
      </c>
      <c r="D134" s="176">
        <f t="shared" si="186"/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176">
        <f t="shared" si="187"/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176">
        <f t="shared" si="188"/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176">
        <f t="shared" si="189"/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2">
        <f t="shared" si="103"/>
        <v>0</v>
      </c>
      <c r="AG134" s="35">
        <f t="shared" si="104"/>
        <v>0</v>
      </c>
      <c r="AH134" s="35">
        <f t="shared" si="105"/>
        <v>0</v>
      </c>
      <c r="AI134" s="35">
        <f t="shared" si="106"/>
        <v>0</v>
      </c>
      <c r="AJ134" s="35">
        <f t="shared" si="107"/>
        <v>0</v>
      </c>
      <c r="AK134" s="35">
        <f t="shared" si="108"/>
        <v>0</v>
      </c>
      <c r="AL134" s="35">
        <f t="shared" si="109"/>
        <v>0</v>
      </c>
      <c r="AM134" s="141">
        <v>0</v>
      </c>
      <c r="AN134" s="142">
        <f t="shared" si="110"/>
        <v>0</v>
      </c>
    </row>
    <row r="135" spans="1:40" s="15" customFormat="1" ht="15" customHeight="1">
      <c r="A135" s="63" t="s">
        <v>103</v>
      </c>
      <c r="B135" s="64" t="s">
        <v>131</v>
      </c>
      <c r="C135" s="114" t="s">
        <v>378</v>
      </c>
      <c r="D135" s="167">
        <f t="shared" si="186"/>
        <v>185.40000000000003</v>
      </c>
      <c r="E135" s="65">
        <v>47.833314446860655</v>
      </c>
      <c r="F135" s="65">
        <v>26.982464475134922</v>
      </c>
      <c r="G135" s="65">
        <v>96.872573326813111</v>
      </c>
      <c r="H135" s="65">
        <v>9.7776324527475591</v>
      </c>
      <c r="I135" s="65">
        <v>0.77957180553633854</v>
      </c>
      <c r="J135" s="65">
        <v>3.1544434929074474</v>
      </c>
      <c r="K135" s="167">
        <f t="shared" si="187"/>
        <v>531.79999999999995</v>
      </c>
      <c r="L135" s="65">
        <v>182.44758601349434</v>
      </c>
      <c r="M135" s="65">
        <v>82.080697104418604</v>
      </c>
      <c r="N135" s="65">
        <v>215.25964317024042</v>
      </c>
      <c r="O135" s="65">
        <v>36.137556056102426</v>
      </c>
      <c r="P135" s="65">
        <v>2.7191749408524326</v>
      </c>
      <c r="Q135" s="65">
        <v>13.155342714891711</v>
      </c>
      <c r="R135" s="167">
        <f t="shared" si="188"/>
        <v>96</v>
      </c>
      <c r="S135" s="65">
        <v>41.866764567257327</v>
      </c>
      <c r="T135" s="65">
        <v>18.624105034586755</v>
      </c>
      <c r="U135" s="65">
        <v>23.970211694544872</v>
      </c>
      <c r="V135" s="65">
        <v>7.6134623692707768</v>
      </c>
      <c r="W135" s="65">
        <v>0.67662813395610799</v>
      </c>
      <c r="X135" s="65">
        <v>3.2488282003841507</v>
      </c>
      <c r="Y135" s="167">
        <f t="shared" si="189"/>
        <v>252.2</v>
      </c>
      <c r="Z135" s="65">
        <v>68.430288815936635</v>
      </c>
      <c r="AA135" s="65">
        <v>44.280063323028436</v>
      </c>
      <c r="AB135" s="65">
        <v>120.0830560098243</v>
      </c>
      <c r="AC135" s="65">
        <v>13.958496824525504</v>
      </c>
      <c r="AD135" s="65">
        <v>0.99057836029595192</v>
      </c>
      <c r="AE135" s="65">
        <v>4.4575166663891421</v>
      </c>
      <c r="AF135" s="25">
        <f t="shared" si="103"/>
        <v>1065.4000000000001</v>
      </c>
      <c r="AG135" s="65">
        <f t="shared" si="104"/>
        <v>340.57795384354898</v>
      </c>
      <c r="AH135" s="65">
        <f t="shared" si="105"/>
        <v>171.9673299371687</v>
      </c>
      <c r="AI135" s="65">
        <f t="shared" si="106"/>
        <v>456.1854842014227</v>
      </c>
      <c r="AJ135" s="65">
        <f t="shared" si="107"/>
        <v>67.487147702646268</v>
      </c>
      <c r="AK135" s="65">
        <f t="shared" si="108"/>
        <v>5.1659532406408317</v>
      </c>
      <c r="AL135" s="65">
        <f t="shared" si="109"/>
        <v>24.016131074572453</v>
      </c>
      <c r="AM135" s="141">
        <v>0</v>
      </c>
      <c r="AN135" s="142">
        <f t="shared" si="110"/>
        <v>5.1564739204162748E-2</v>
      </c>
    </row>
    <row r="136" spans="1:40" s="15" customFormat="1" ht="15" customHeight="1">
      <c r="A136" s="63" t="s">
        <v>104</v>
      </c>
      <c r="B136" s="64" t="s">
        <v>133</v>
      </c>
      <c r="C136" s="114" t="s">
        <v>378</v>
      </c>
      <c r="D136" s="167">
        <f>SUM(E136:J136)</f>
        <v>238.35000000000005</v>
      </c>
      <c r="E136" s="65">
        <v>61.494447132735907</v>
      </c>
      <c r="F136" s="65">
        <v>34.688621400476848</v>
      </c>
      <c r="G136" s="65">
        <v>124.5392548675615</v>
      </c>
      <c r="H136" s="65">
        <v>12.570111624122873</v>
      </c>
      <c r="I136" s="65">
        <v>1.0022165040430759</v>
      </c>
      <c r="J136" s="65">
        <v>4.0553484710598164</v>
      </c>
      <c r="K136" s="167">
        <f>SUM(L136:Q136)</f>
        <v>390.09999999999997</v>
      </c>
      <c r="L136" s="65">
        <v>133.83377830737899</v>
      </c>
      <c r="M136" s="65">
        <v>60.210003648803507</v>
      </c>
      <c r="N136" s="65">
        <v>157.90294622172019</v>
      </c>
      <c r="O136" s="65">
        <v>26.508575813248513</v>
      </c>
      <c r="P136" s="65">
        <v>1.9946411140025087</v>
      </c>
      <c r="Q136" s="65">
        <v>9.6500548948462903</v>
      </c>
      <c r="R136" s="167">
        <f>SUM(S136:X136)</f>
        <v>29.999999999999993</v>
      </c>
      <c r="S136" s="65">
        <v>13.083363927267914</v>
      </c>
      <c r="T136" s="65">
        <v>5.8200328233083605</v>
      </c>
      <c r="U136" s="65">
        <v>7.4906911545452717</v>
      </c>
      <c r="V136" s="65">
        <v>2.3792069903971176</v>
      </c>
      <c r="W136" s="65">
        <v>0.21144629186128377</v>
      </c>
      <c r="X136" s="65">
        <v>1.015258812620047</v>
      </c>
      <c r="Y136" s="167">
        <f>SUM(Z136:AE136)</f>
        <v>85.499999999999986</v>
      </c>
      <c r="Z136" s="65">
        <v>23.199007508971384</v>
      </c>
      <c r="AA136" s="65">
        <v>15.011678882311386</v>
      </c>
      <c r="AB136" s="65">
        <v>40.710155784456695</v>
      </c>
      <c r="AC136" s="65">
        <v>4.7321628806381071</v>
      </c>
      <c r="AD136" s="65">
        <v>0.33582256068716848</v>
      </c>
      <c r="AE136" s="65">
        <v>1.5111723829352564</v>
      </c>
      <c r="AF136" s="25">
        <f t="shared" si="103"/>
        <v>743.95</v>
      </c>
      <c r="AG136" s="65">
        <f t="shared" si="104"/>
        <v>231.61059687635421</v>
      </c>
      <c r="AH136" s="65">
        <f t="shared" si="105"/>
        <v>115.73033675490011</v>
      </c>
      <c r="AI136" s="65">
        <f t="shared" si="106"/>
        <v>330.64304802828366</v>
      </c>
      <c r="AJ136" s="65">
        <f t="shared" si="107"/>
        <v>46.190057308406608</v>
      </c>
      <c r="AK136" s="65">
        <f t="shared" si="108"/>
        <v>3.544126470594037</v>
      </c>
      <c r="AL136" s="65">
        <f t="shared" si="109"/>
        <v>16.231834561461412</v>
      </c>
      <c r="AM136" s="141">
        <v>0</v>
      </c>
      <c r="AN136" s="142">
        <f t="shared" si="110"/>
        <v>3.6006746509233037E-2</v>
      </c>
    </row>
    <row r="137" spans="1:40" s="15" customFormat="1" ht="15" customHeight="1">
      <c r="A137" s="63" t="s">
        <v>110</v>
      </c>
      <c r="B137" s="64" t="s">
        <v>53</v>
      </c>
      <c r="C137" s="114"/>
      <c r="D137" s="167">
        <f t="shared" si="186"/>
        <v>31.820000000000007</v>
      </c>
      <c r="E137" s="65">
        <f t="shared" ref="E137:J137" si="190">E138+E139+E140</f>
        <v>8.2095796423900005</v>
      </c>
      <c r="F137" s="65">
        <f t="shared" si="190"/>
        <v>4.630970979497266</v>
      </c>
      <c r="G137" s="65">
        <f t="shared" si="190"/>
        <v>16.626134213911506</v>
      </c>
      <c r="H137" s="65">
        <f t="shared" si="190"/>
        <v>1.6781244047811614</v>
      </c>
      <c r="I137" s="65">
        <f t="shared" si="190"/>
        <v>0.1337970596125474</v>
      </c>
      <c r="J137" s="65">
        <f t="shared" si="190"/>
        <v>0.54139369980752405</v>
      </c>
      <c r="K137" s="167">
        <f t="shared" si="187"/>
        <v>31.82</v>
      </c>
      <c r="L137" s="65">
        <f t="shared" ref="L137:Q137" si="191">L138+L139+L140</f>
        <v>10.91666451099923</v>
      </c>
      <c r="M137" s="65">
        <f t="shared" si="191"/>
        <v>4.9112594619454688</v>
      </c>
      <c r="N137" s="65">
        <f t="shared" si="191"/>
        <v>12.879958340874483</v>
      </c>
      <c r="O137" s="65">
        <f t="shared" si="191"/>
        <v>2.1622734744362151</v>
      </c>
      <c r="P137" s="65">
        <f t="shared" si="191"/>
        <v>0.16270053895811284</v>
      </c>
      <c r="Q137" s="65">
        <f t="shared" si="191"/>
        <v>0.78714367278648789</v>
      </c>
      <c r="R137" s="167">
        <f t="shared" si="188"/>
        <v>31.819999999999993</v>
      </c>
      <c r="S137" s="65">
        <f t="shared" ref="S137:X137" si="192">S138+S139+S140</f>
        <v>13.877088005522166</v>
      </c>
      <c r="T137" s="65">
        <f t="shared" si="192"/>
        <v>6.1731148145890682</v>
      </c>
      <c r="U137" s="65">
        <f t="shared" si="192"/>
        <v>7.9451264179210179</v>
      </c>
      <c r="V137" s="65">
        <f t="shared" si="192"/>
        <v>2.523545547814543</v>
      </c>
      <c r="W137" s="65">
        <f t="shared" si="192"/>
        <v>0.22427403356753495</v>
      </c>
      <c r="X137" s="65">
        <f t="shared" si="192"/>
        <v>1.0768511805856631</v>
      </c>
      <c r="Y137" s="167">
        <f t="shared" si="189"/>
        <v>86.82</v>
      </c>
      <c r="Z137" s="65">
        <f t="shared" ref="Z137:AE137" si="193">Z138+Z139+Z140</f>
        <v>23.55716762489936</v>
      </c>
      <c r="AA137" s="65">
        <f t="shared" si="193"/>
        <v>15.24343813523128</v>
      </c>
      <c r="AB137" s="65">
        <f t="shared" si="193"/>
        <v>41.338663452707955</v>
      </c>
      <c r="AC137" s="65">
        <f t="shared" si="193"/>
        <v>4.8052208338830464</v>
      </c>
      <c r="AD137" s="65">
        <f t="shared" si="193"/>
        <v>0.34100718969426863</v>
      </c>
      <c r="AE137" s="65">
        <f t="shared" si="193"/>
        <v>1.5345027635840813</v>
      </c>
      <c r="AF137" s="25">
        <f t="shared" si="103"/>
        <v>182.28</v>
      </c>
      <c r="AG137" s="65">
        <f t="shared" si="104"/>
        <v>56.560499783810755</v>
      </c>
      <c r="AH137" s="65">
        <f t="shared" si="105"/>
        <v>30.958783391263083</v>
      </c>
      <c r="AI137" s="65">
        <f t="shared" si="106"/>
        <v>78.789882425414959</v>
      </c>
      <c r="AJ137" s="65">
        <f t="shared" si="107"/>
        <v>11.169164260914966</v>
      </c>
      <c r="AK137" s="65">
        <f t="shared" si="108"/>
        <v>0.86177882183246379</v>
      </c>
      <c r="AL137" s="65">
        <f t="shared" si="109"/>
        <v>3.9398913167637559</v>
      </c>
      <c r="AM137" s="141">
        <v>0</v>
      </c>
      <c r="AN137" s="142">
        <f t="shared" si="110"/>
        <v>8.8222457876241649E-3</v>
      </c>
    </row>
    <row r="138" spans="1:40" s="67" customFormat="1" ht="15" customHeight="1">
      <c r="A138" s="36" t="s">
        <v>337</v>
      </c>
      <c r="B138" s="37" t="s">
        <v>216</v>
      </c>
      <c r="C138" s="103" t="s">
        <v>378</v>
      </c>
      <c r="D138" s="176">
        <f t="shared" si="186"/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176">
        <f t="shared" si="187"/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176">
        <f t="shared" si="188"/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176">
        <f t="shared" si="189"/>
        <v>55</v>
      </c>
      <c r="Z138" s="35">
        <v>14.923338163665802</v>
      </c>
      <c r="AA138" s="35">
        <v>9.6566355383289615</v>
      </c>
      <c r="AB138" s="35">
        <v>26.187819510469218</v>
      </c>
      <c r="AC138" s="35">
        <v>3.0440813852058</v>
      </c>
      <c r="AD138" s="35">
        <v>0.21602620862917271</v>
      </c>
      <c r="AE138" s="35">
        <v>0.97209919370104203</v>
      </c>
      <c r="AF138" s="32">
        <f t="shared" si="103"/>
        <v>55</v>
      </c>
      <c r="AG138" s="68">
        <f t="shared" si="104"/>
        <v>14.923338163665802</v>
      </c>
      <c r="AH138" s="68">
        <f t="shared" si="105"/>
        <v>9.6566355383289615</v>
      </c>
      <c r="AI138" s="68">
        <f t="shared" si="106"/>
        <v>26.187819510469218</v>
      </c>
      <c r="AJ138" s="68">
        <f t="shared" si="107"/>
        <v>3.0440813852058</v>
      </c>
      <c r="AK138" s="68">
        <f t="shared" si="108"/>
        <v>0.21602620862917271</v>
      </c>
      <c r="AL138" s="68">
        <f t="shared" si="109"/>
        <v>0.97209919370104203</v>
      </c>
      <c r="AM138" s="141">
        <v>0</v>
      </c>
      <c r="AN138" s="142">
        <f t="shared" si="110"/>
        <v>2.661967952157829E-3</v>
      </c>
    </row>
    <row r="139" spans="1:40" s="67" customFormat="1" ht="15" customHeight="1">
      <c r="A139" s="36" t="s">
        <v>338</v>
      </c>
      <c r="B139" s="37" t="s">
        <v>134</v>
      </c>
      <c r="C139" s="103" t="s">
        <v>378</v>
      </c>
      <c r="D139" s="176">
        <f t="shared" si="186"/>
        <v>2.6000000000000005</v>
      </c>
      <c r="E139" s="35">
        <v>0.67080160497215591</v>
      </c>
      <c r="F139" s="35">
        <v>0.37839486318959437</v>
      </c>
      <c r="G139" s="35">
        <v>1.3585150520480802</v>
      </c>
      <c r="H139" s="35">
        <v>0.13711890171059146</v>
      </c>
      <c r="I139" s="35">
        <v>1.0932506442257175E-2</v>
      </c>
      <c r="J139" s="35">
        <v>4.4237071637321268E-2</v>
      </c>
      <c r="K139" s="176">
        <f t="shared" si="187"/>
        <v>2.5999999999999996</v>
      </c>
      <c r="L139" s="35">
        <v>0.89199647167184148</v>
      </c>
      <c r="M139" s="35">
        <v>0.40129712762596542</v>
      </c>
      <c r="N139" s="35">
        <v>1.0524164577710138</v>
      </c>
      <c r="O139" s="35">
        <v>0.17667853656612695</v>
      </c>
      <c r="P139" s="35">
        <v>1.3294198657796776E-2</v>
      </c>
      <c r="Q139" s="35">
        <v>6.4317207707255464E-2</v>
      </c>
      <c r="R139" s="176">
        <f t="shared" si="188"/>
        <v>2.5999999999999996</v>
      </c>
      <c r="S139" s="35">
        <v>1.1338915403632193</v>
      </c>
      <c r="T139" s="35">
        <v>0.50440284468672458</v>
      </c>
      <c r="U139" s="35">
        <v>0.64919323339392354</v>
      </c>
      <c r="V139" s="35">
        <v>0.2061979391677502</v>
      </c>
      <c r="W139" s="35">
        <v>1.8325345294644593E-2</v>
      </c>
      <c r="X139" s="35">
        <v>8.7989097093737409E-2</v>
      </c>
      <c r="Y139" s="176">
        <f t="shared" si="189"/>
        <v>2.5999999999999996</v>
      </c>
      <c r="Z139" s="35">
        <v>0.70546689500965609</v>
      </c>
      <c r="AA139" s="35">
        <v>0.45649549817555091</v>
      </c>
      <c r="AB139" s="35">
        <v>1.2379696495858177</v>
      </c>
      <c r="AC139" s="35">
        <v>0.14390202911881964</v>
      </c>
      <c r="AD139" s="35">
        <v>1.0212148044288166E-2</v>
      </c>
      <c r="AE139" s="35">
        <v>4.5953780065867443E-2</v>
      </c>
      <c r="AF139" s="32">
        <f t="shared" si="103"/>
        <v>10.399999999999999</v>
      </c>
      <c r="AG139" s="68">
        <f t="shared" si="104"/>
        <v>3.4021565120168726</v>
      </c>
      <c r="AH139" s="68">
        <f t="shared" si="105"/>
        <v>1.7405903336778352</v>
      </c>
      <c r="AI139" s="68">
        <f t="shared" si="106"/>
        <v>4.298094392798836</v>
      </c>
      <c r="AJ139" s="68">
        <f t="shared" si="107"/>
        <v>0.66389740656328822</v>
      </c>
      <c r="AK139" s="68">
        <f t="shared" si="108"/>
        <v>5.2764198438986713E-2</v>
      </c>
      <c r="AL139" s="68">
        <f t="shared" si="109"/>
        <v>0.2424971565041816</v>
      </c>
      <c r="AM139" s="141">
        <v>0</v>
      </c>
      <c r="AN139" s="142">
        <f t="shared" si="110"/>
        <v>5.0335394004438945E-4</v>
      </c>
    </row>
    <row r="140" spans="1:40" s="67" customFormat="1" ht="15" customHeight="1">
      <c r="A140" s="36" t="s">
        <v>339</v>
      </c>
      <c r="B140" s="37" t="s">
        <v>340</v>
      </c>
      <c r="C140" s="103" t="s">
        <v>378</v>
      </c>
      <c r="D140" s="176">
        <f t="shared" si="186"/>
        <v>29.22</v>
      </c>
      <c r="E140" s="35">
        <v>7.5387780374178437</v>
      </c>
      <c r="F140" s="35">
        <v>4.2525761163076714</v>
      </c>
      <c r="G140" s="35">
        <v>15.267619161863424</v>
      </c>
      <c r="H140" s="35">
        <v>1.54100550307057</v>
      </c>
      <c r="I140" s="35">
        <v>0.12286455317029023</v>
      </c>
      <c r="J140" s="35">
        <v>0.49715662817020279</v>
      </c>
      <c r="K140" s="176">
        <f t="shared" si="187"/>
        <v>29.220000000000002</v>
      </c>
      <c r="L140" s="35">
        <v>10.024668039327388</v>
      </c>
      <c r="M140" s="35">
        <v>4.5099623343195034</v>
      </c>
      <c r="N140" s="35">
        <v>11.82754188310347</v>
      </c>
      <c r="O140" s="35">
        <v>1.9855949378700881</v>
      </c>
      <c r="P140" s="35">
        <v>0.14940634030031608</v>
      </c>
      <c r="Q140" s="35">
        <v>0.72282646507923243</v>
      </c>
      <c r="R140" s="176">
        <f t="shared" si="188"/>
        <v>29.219999999999995</v>
      </c>
      <c r="S140" s="35">
        <v>12.743196465158947</v>
      </c>
      <c r="T140" s="35">
        <v>5.6687119699023434</v>
      </c>
      <c r="U140" s="35">
        <v>7.2959331845270947</v>
      </c>
      <c r="V140" s="35">
        <v>2.3173476086467928</v>
      </c>
      <c r="W140" s="35">
        <v>0.20594868827289037</v>
      </c>
      <c r="X140" s="35">
        <v>0.98886208349192573</v>
      </c>
      <c r="Y140" s="176">
        <f t="shared" si="189"/>
        <v>29.220000000000002</v>
      </c>
      <c r="Z140" s="35">
        <v>7.9283625662239041</v>
      </c>
      <c r="AA140" s="35">
        <v>5.1303070987267683</v>
      </c>
      <c r="AB140" s="35">
        <v>13.912874292652919</v>
      </c>
      <c r="AC140" s="35">
        <v>1.6172374195584267</v>
      </c>
      <c r="AD140" s="35">
        <v>0.11476883302080776</v>
      </c>
      <c r="AE140" s="35">
        <v>0.51644978981717182</v>
      </c>
      <c r="AF140" s="32">
        <f t="shared" si="103"/>
        <v>116.88</v>
      </c>
      <c r="AG140" s="68">
        <f t="shared" si="104"/>
        <v>38.235005108128078</v>
      </c>
      <c r="AH140" s="68">
        <f t="shared" si="105"/>
        <v>19.561557519256286</v>
      </c>
      <c r="AI140" s="68">
        <f t="shared" si="106"/>
        <v>48.303968522146903</v>
      </c>
      <c r="AJ140" s="68">
        <f t="shared" si="107"/>
        <v>7.4611854691458781</v>
      </c>
      <c r="AK140" s="68">
        <f t="shared" si="108"/>
        <v>0.59298841476430442</v>
      </c>
      <c r="AL140" s="68">
        <f t="shared" si="109"/>
        <v>2.7252949665585331</v>
      </c>
      <c r="AM140" s="141">
        <v>0</v>
      </c>
      <c r="AN140" s="142">
        <f t="shared" si="110"/>
        <v>5.6569238954219461E-3</v>
      </c>
    </row>
    <row r="141" spans="1:40" s="15" customFormat="1" ht="15" customHeight="1">
      <c r="A141" s="63" t="s">
        <v>111</v>
      </c>
      <c r="B141" s="64" t="s">
        <v>56</v>
      </c>
      <c r="C141" s="114" t="s">
        <v>222</v>
      </c>
      <c r="D141" s="167">
        <f t="shared" si="186"/>
        <v>3449.0302000000006</v>
      </c>
      <c r="E141" s="65">
        <v>889.85192067593675</v>
      </c>
      <c r="F141" s="65">
        <v>501.95973487145352</v>
      </c>
      <c r="G141" s="65">
        <v>1802.1382467955384</v>
      </c>
      <c r="H141" s="65">
        <v>181.89508961179288</v>
      </c>
      <c r="I141" s="65">
        <v>14.502517261938287</v>
      </c>
      <c r="J141" s="65">
        <v>58.682690783340185</v>
      </c>
      <c r="K141" s="167">
        <f t="shared" si="187"/>
        <v>3760.8648000000003</v>
      </c>
      <c r="L141" s="65">
        <v>1290.2608200133946</v>
      </c>
      <c r="M141" s="65">
        <v>580.4708621652311</v>
      </c>
      <c r="N141" s="65">
        <v>1522.3061580660356</v>
      </c>
      <c r="O141" s="65">
        <v>255.56311118733066</v>
      </c>
      <c r="P141" s="65">
        <v>19.229878375505823</v>
      </c>
      <c r="Q141" s="65">
        <v>93.03397019250221</v>
      </c>
      <c r="R141" s="167">
        <f t="shared" si="188"/>
        <v>4027.3848999999996</v>
      </c>
      <c r="S141" s="65">
        <v>1756.3914107294499</v>
      </c>
      <c r="T141" s="65">
        <v>781.31707700321533</v>
      </c>
      <c r="U141" s="65">
        <v>1005.5965482126398</v>
      </c>
      <c r="V141" s="65">
        <v>319.39941023665989</v>
      </c>
      <c r="W141" s="65">
        <v>28.385853433437571</v>
      </c>
      <c r="X141" s="65">
        <v>136.29460038459689</v>
      </c>
      <c r="Y141" s="167">
        <f t="shared" si="189"/>
        <v>3929.8027999999995</v>
      </c>
      <c r="Z141" s="65">
        <v>1066.2868381985586</v>
      </c>
      <c r="AA141" s="65">
        <v>689.97587958372105</v>
      </c>
      <c r="AB141" s="65">
        <v>1871.1448443297559</v>
      </c>
      <c r="AC141" s="65">
        <v>217.5025372910842</v>
      </c>
      <c r="AD141" s="65">
        <v>15.435279991714674</v>
      </c>
      <c r="AE141" s="65">
        <v>69.45742060516541</v>
      </c>
      <c r="AF141" s="25">
        <f t="shared" si="103"/>
        <v>15167.082699999999</v>
      </c>
      <c r="AG141" s="65">
        <f t="shared" si="104"/>
        <v>5002.7909896173396</v>
      </c>
      <c r="AH141" s="65">
        <f t="shared" si="105"/>
        <v>2553.7235536236208</v>
      </c>
      <c r="AI141" s="65">
        <f t="shared" si="106"/>
        <v>6201.1857974039704</v>
      </c>
      <c r="AJ141" s="65">
        <f t="shared" si="107"/>
        <v>974.36014832686772</v>
      </c>
      <c r="AK141" s="65">
        <f t="shared" si="108"/>
        <v>77.553529062596368</v>
      </c>
      <c r="AL141" s="65">
        <f t="shared" si="109"/>
        <v>357.46868196560467</v>
      </c>
      <c r="AM141" s="141">
        <v>0</v>
      </c>
      <c r="AN141" s="142">
        <f t="shared" si="110"/>
        <v>0.73407796500231703</v>
      </c>
    </row>
    <row r="142" spans="1:40" s="15" customFormat="1" ht="15" customHeight="1">
      <c r="A142" s="63" t="s">
        <v>114</v>
      </c>
      <c r="B142" s="64" t="s">
        <v>60</v>
      </c>
      <c r="C142" s="114"/>
      <c r="D142" s="167">
        <f t="shared" si="186"/>
        <v>548.33506729999999</v>
      </c>
      <c r="E142" s="65">
        <f t="shared" ref="E142:J142" si="194">E143+E144+E145+E146</f>
        <v>141.47078584898273</v>
      </c>
      <c r="F142" s="65">
        <f t="shared" si="194"/>
        <v>79.802758758861742</v>
      </c>
      <c r="G142" s="65">
        <f t="shared" si="194"/>
        <v>286.50824711263346</v>
      </c>
      <c r="H142" s="65">
        <f t="shared" si="194"/>
        <v>28.918116229838169</v>
      </c>
      <c r="I142" s="65">
        <f t="shared" si="194"/>
        <v>2.3056448676049119</v>
      </c>
      <c r="J142" s="65">
        <f t="shared" si="194"/>
        <v>9.3295144820790288</v>
      </c>
      <c r="K142" s="167">
        <f t="shared" si="187"/>
        <v>548.33506729999999</v>
      </c>
      <c r="L142" s="65">
        <f t="shared" ref="L142:Q142" si="195">L143+L144+L145+L146</f>
        <v>188.12036358674683</v>
      </c>
      <c r="M142" s="65">
        <f t="shared" si="195"/>
        <v>84.63280287849247</v>
      </c>
      <c r="N142" s="65">
        <f t="shared" si="195"/>
        <v>221.95263430749864</v>
      </c>
      <c r="O142" s="65">
        <f t="shared" si="195"/>
        <v>37.261168168635663</v>
      </c>
      <c r="P142" s="65">
        <f t="shared" si="195"/>
        <v>2.8037212752779093</v>
      </c>
      <c r="Q142" s="65">
        <f t="shared" si="195"/>
        <v>13.564377083348461</v>
      </c>
      <c r="R142" s="167">
        <f t="shared" si="188"/>
        <v>548.33506729999988</v>
      </c>
      <c r="S142" s="65">
        <f t="shared" ref="S142:X142" si="196">S143+S144+S145+S146</f>
        <v>239.13557465229479</v>
      </c>
      <c r="T142" s="65">
        <f t="shared" si="196"/>
        <v>106.3776029952333</v>
      </c>
      <c r="U142" s="65">
        <f t="shared" si="196"/>
        <v>136.91362127836987</v>
      </c>
      <c r="V142" s="65">
        <f t="shared" si="196"/>
        <v>43.486754173334461</v>
      </c>
      <c r="W142" s="65">
        <f t="shared" si="196"/>
        <v>3.8647805559364157</v>
      </c>
      <c r="X142" s="65">
        <f t="shared" si="196"/>
        <v>18.556733644831052</v>
      </c>
      <c r="Y142" s="167">
        <f t="shared" si="189"/>
        <v>620.53422680000006</v>
      </c>
      <c r="Z142" s="65">
        <f t="shared" ref="Z142:AE142" si="197">Z143+Z144+Z145+Z146</f>
        <v>168.37167470300528</v>
      </c>
      <c r="AA142" s="65">
        <f t="shared" si="197"/>
        <v>108.95041576847935</v>
      </c>
      <c r="AB142" s="65">
        <f t="shared" si="197"/>
        <v>295.4625151183086</v>
      </c>
      <c r="AC142" s="65">
        <f t="shared" si="197"/>
        <v>34.344667066999165</v>
      </c>
      <c r="AD142" s="65">
        <f t="shared" si="197"/>
        <v>2.4373028425498031</v>
      </c>
      <c r="AE142" s="65">
        <f t="shared" si="197"/>
        <v>10.96765130065781</v>
      </c>
      <c r="AF142" s="25">
        <f t="shared" si="103"/>
        <v>2265.5394286999999</v>
      </c>
      <c r="AG142" s="65">
        <f t="shared" si="104"/>
        <v>737.09839879102969</v>
      </c>
      <c r="AH142" s="65">
        <f t="shared" si="105"/>
        <v>379.76358040106686</v>
      </c>
      <c r="AI142" s="65">
        <f t="shared" si="106"/>
        <v>940.83701781681054</v>
      </c>
      <c r="AJ142" s="65">
        <f t="shared" si="107"/>
        <v>144.01070563880745</v>
      </c>
      <c r="AK142" s="65">
        <f t="shared" si="108"/>
        <v>11.41144954136904</v>
      </c>
      <c r="AL142" s="65">
        <f t="shared" si="109"/>
        <v>52.418276510916343</v>
      </c>
      <c r="AM142" s="141">
        <v>0</v>
      </c>
      <c r="AN142" s="142">
        <f t="shared" si="110"/>
        <v>0.10965078824635194</v>
      </c>
    </row>
    <row r="143" spans="1:40" ht="15" customHeight="1">
      <c r="A143" s="36" t="s">
        <v>341</v>
      </c>
      <c r="B143" s="37" t="s">
        <v>145</v>
      </c>
      <c r="C143" s="103" t="s">
        <v>376</v>
      </c>
      <c r="D143" s="176">
        <f t="shared" si="186"/>
        <v>109.1350673</v>
      </c>
      <c r="E143" s="35">
        <v>28.15691473214779</v>
      </c>
      <c r="F143" s="35">
        <v>15.883134176988721</v>
      </c>
      <c r="G143" s="35">
        <v>57.023704474357785</v>
      </c>
      <c r="H143" s="35">
        <v>5.7555694485721087</v>
      </c>
      <c r="I143" s="35">
        <v>0.45889224089746933</v>
      </c>
      <c r="J143" s="35">
        <v>1.8568522270361452</v>
      </c>
      <c r="K143" s="176">
        <f t="shared" si="187"/>
        <v>109.1350673</v>
      </c>
      <c r="L143" s="35">
        <v>37.441574987411144</v>
      </c>
      <c r="M143" s="35">
        <v>16.844457319521702</v>
      </c>
      <c r="N143" s="35">
        <v>44.175208056333538</v>
      </c>
      <c r="O143" s="35">
        <v>7.4160861456191451</v>
      </c>
      <c r="P143" s="35">
        <v>0.55802433277623875</v>
      </c>
      <c r="Q143" s="35">
        <v>2.6997164583382323</v>
      </c>
      <c r="R143" s="176">
        <f t="shared" si="188"/>
        <v>109.13506729999997</v>
      </c>
      <c r="S143" s="35">
        <v>47.595126757092537</v>
      </c>
      <c r="T143" s="35">
        <v>21.172322461998899</v>
      </c>
      <c r="U143" s="35">
        <v>27.249902775827099</v>
      </c>
      <c r="V143" s="35">
        <v>8.655163833920664</v>
      </c>
      <c r="W143" s="35">
        <v>0.76920684308722154</v>
      </c>
      <c r="X143" s="35">
        <v>3.693344628073564</v>
      </c>
      <c r="Y143" s="176">
        <f t="shared" si="189"/>
        <v>181.33422680000007</v>
      </c>
      <c r="Z143" s="35">
        <v>49.202036130604924</v>
      </c>
      <c r="AA143" s="35">
        <v>31.837791615132442</v>
      </c>
      <c r="AB143" s="35">
        <v>86.340872772888929</v>
      </c>
      <c r="AC143" s="35">
        <v>10.036293532773943</v>
      </c>
      <c r="AD143" s="35">
        <v>0.71223537291466421</v>
      </c>
      <c r="AE143" s="35">
        <v>3.2049973756851262</v>
      </c>
      <c r="AF143" s="32">
        <f t="shared" si="103"/>
        <v>508.73942870000002</v>
      </c>
      <c r="AG143" s="35">
        <f t="shared" si="104"/>
        <v>162.39565260725641</v>
      </c>
      <c r="AH143" s="35">
        <f t="shared" si="105"/>
        <v>85.737705573641762</v>
      </c>
      <c r="AI143" s="35">
        <f t="shared" si="106"/>
        <v>214.78968807940737</v>
      </c>
      <c r="AJ143" s="35">
        <f t="shared" si="107"/>
        <v>31.863112960885861</v>
      </c>
      <c r="AK143" s="35">
        <f t="shared" si="108"/>
        <v>2.4983587896755939</v>
      </c>
      <c r="AL143" s="35">
        <f t="shared" si="109"/>
        <v>11.454910689133067</v>
      </c>
      <c r="AM143" s="141">
        <v>0</v>
      </c>
      <c r="AN143" s="142">
        <f t="shared" si="110"/>
        <v>2.4622691912699689E-2</v>
      </c>
    </row>
    <row r="144" spans="1:40" ht="15" customHeight="1">
      <c r="A144" s="36" t="s">
        <v>342</v>
      </c>
      <c r="B144" s="37" t="s">
        <v>146</v>
      </c>
      <c r="C144" s="103" t="s">
        <v>384</v>
      </c>
      <c r="D144" s="176">
        <f t="shared" si="186"/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176">
        <f t="shared" si="187"/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176">
        <f t="shared" si="188"/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176">
        <f t="shared" si="189"/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2">
        <f t="shared" ref="AF144:AF207" si="198">D144+K144+R144+Y144</f>
        <v>0</v>
      </c>
      <c r="AG144" s="35">
        <f t="shared" ref="AG144:AG207" si="199">E144+L144+S144+Z144</f>
        <v>0</v>
      </c>
      <c r="AH144" s="35">
        <f t="shared" ref="AH144:AH207" si="200">F144+M144+T144+AA144</f>
        <v>0</v>
      </c>
      <c r="AI144" s="35">
        <f t="shared" ref="AI144:AI207" si="201">G144+N144+U144+AB144</f>
        <v>0</v>
      </c>
      <c r="AJ144" s="35">
        <f t="shared" ref="AJ144:AJ207" si="202">H144+O144+V144+AC144</f>
        <v>0</v>
      </c>
      <c r="AK144" s="35">
        <f t="shared" ref="AK144:AK207" si="203">I144+P144+W144+AD144</f>
        <v>0</v>
      </c>
      <c r="AL144" s="35">
        <f t="shared" ref="AL144:AL207" si="204">J144+Q144+X144+AE144</f>
        <v>0</v>
      </c>
      <c r="AM144" s="141">
        <v>0</v>
      </c>
      <c r="AN144" s="142">
        <f t="shared" si="110"/>
        <v>0</v>
      </c>
    </row>
    <row r="145" spans="1:40" ht="15" customHeight="1">
      <c r="A145" s="36" t="s">
        <v>343</v>
      </c>
      <c r="B145" s="69" t="s">
        <v>147</v>
      </c>
      <c r="C145" s="103" t="s">
        <v>384</v>
      </c>
      <c r="D145" s="176">
        <f t="shared" si="186"/>
        <v>439.2000000000001</v>
      </c>
      <c r="E145" s="35">
        <v>113.31387111683495</v>
      </c>
      <c r="F145" s="35">
        <v>63.919624581873016</v>
      </c>
      <c r="G145" s="35">
        <v>229.48454263827568</v>
      </c>
      <c r="H145" s="35">
        <v>23.162546781266062</v>
      </c>
      <c r="I145" s="35">
        <v>1.8467526267074426</v>
      </c>
      <c r="J145" s="35">
        <v>7.4726622550428843</v>
      </c>
      <c r="K145" s="176">
        <f t="shared" si="187"/>
        <v>439.2</v>
      </c>
      <c r="L145" s="35">
        <v>150.67878859933569</v>
      </c>
      <c r="M145" s="35">
        <v>67.788345558970775</v>
      </c>
      <c r="N145" s="35">
        <v>177.77742625116511</v>
      </c>
      <c r="O145" s="35">
        <v>29.84508202301652</v>
      </c>
      <c r="P145" s="35">
        <v>2.2456969425016706</v>
      </c>
      <c r="Q145" s="35">
        <v>10.864660625010229</v>
      </c>
      <c r="R145" s="176">
        <f t="shared" si="188"/>
        <v>439.2</v>
      </c>
      <c r="S145" s="35">
        <v>191.54044789520225</v>
      </c>
      <c r="T145" s="35">
        <v>85.205280533234401</v>
      </c>
      <c r="U145" s="35">
        <v>109.66371850254278</v>
      </c>
      <c r="V145" s="35">
        <v>34.8315903394138</v>
      </c>
      <c r="W145" s="35">
        <v>3.0955737128491942</v>
      </c>
      <c r="X145" s="35">
        <v>14.863389016757488</v>
      </c>
      <c r="Y145" s="176">
        <f t="shared" si="189"/>
        <v>439.2</v>
      </c>
      <c r="Z145" s="35">
        <v>119.16963857240037</v>
      </c>
      <c r="AA145" s="35">
        <v>77.1126241533469</v>
      </c>
      <c r="AB145" s="35">
        <v>209.12164234541964</v>
      </c>
      <c r="AC145" s="35">
        <v>24.308373534225225</v>
      </c>
      <c r="AD145" s="35">
        <v>1.7250674696351391</v>
      </c>
      <c r="AE145" s="35">
        <v>7.7626539249726845</v>
      </c>
      <c r="AF145" s="32">
        <f t="shared" si="198"/>
        <v>1756.8000000000002</v>
      </c>
      <c r="AG145" s="35">
        <f t="shared" si="199"/>
        <v>574.70274618377323</v>
      </c>
      <c r="AH145" s="35">
        <f t="shared" si="200"/>
        <v>294.02587482742513</v>
      </c>
      <c r="AI145" s="35">
        <f t="shared" si="201"/>
        <v>726.04732973740329</v>
      </c>
      <c r="AJ145" s="35">
        <f t="shared" si="202"/>
        <v>112.14759267792161</v>
      </c>
      <c r="AK145" s="35">
        <f t="shared" si="203"/>
        <v>8.9130907516934457</v>
      </c>
      <c r="AL145" s="35">
        <f t="shared" si="204"/>
        <v>40.963365821783285</v>
      </c>
      <c r="AM145" s="141">
        <v>0</v>
      </c>
      <c r="AN145" s="142">
        <f t="shared" si="110"/>
        <v>8.502809633365227E-2</v>
      </c>
    </row>
    <row r="146" spans="1:40" ht="15" customHeight="1">
      <c r="A146" s="36" t="s">
        <v>345</v>
      </c>
      <c r="B146" s="69" t="s">
        <v>344</v>
      </c>
      <c r="C146" s="103" t="s">
        <v>384</v>
      </c>
      <c r="D146" s="176">
        <f t="shared" ref="D146:D151" si="205">SUM(E146:J146)</f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176">
        <f t="shared" ref="K146:K151" si="206">SUM(L146:Q146)</f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176">
        <f t="shared" ref="R146:R151" si="207">SUM(S146:X146)</f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176">
        <f t="shared" ref="Y146:Y151" si="208">SUM(Z146:AE146)</f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2">
        <f t="shared" si="198"/>
        <v>0</v>
      </c>
      <c r="AG146" s="35">
        <f t="shared" si="199"/>
        <v>0</v>
      </c>
      <c r="AH146" s="35">
        <f t="shared" si="200"/>
        <v>0</v>
      </c>
      <c r="AI146" s="35">
        <f t="shared" si="201"/>
        <v>0</v>
      </c>
      <c r="AJ146" s="35">
        <f t="shared" si="202"/>
        <v>0</v>
      </c>
      <c r="AK146" s="35">
        <f t="shared" si="203"/>
        <v>0</v>
      </c>
      <c r="AL146" s="35">
        <f t="shared" si="204"/>
        <v>0</v>
      </c>
      <c r="AM146" s="141">
        <v>0</v>
      </c>
      <c r="AN146" s="142">
        <f t="shared" ref="AN146:AN209" si="209">AF146/$AF$6*100</f>
        <v>0</v>
      </c>
    </row>
    <row r="147" spans="1:40" s="15" customFormat="1" ht="15" customHeight="1">
      <c r="A147" s="63" t="s">
        <v>115</v>
      </c>
      <c r="B147" s="64" t="s">
        <v>92</v>
      </c>
      <c r="C147" s="114"/>
      <c r="D147" s="175">
        <f t="shared" si="205"/>
        <v>885.62000000000012</v>
      </c>
      <c r="E147" s="65">
        <f t="shared" ref="E147:J147" si="210">E148+E149+E150+E151</f>
        <v>228.4905066905541</v>
      </c>
      <c r="F147" s="65">
        <f t="shared" si="210"/>
        <v>128.89002259152636</v>
      </c>
      <c r="G147" s="65">
        <f t="shared" si="210"/>
        <v>462.74157707493106</v>
      </c>
      <c r="H147" s="65">
        <f t="shared" si="210"/>
        <v>46.705862204974615</v>
      </c>
      <c r="I147" s="65">
        <f t="shared" si="210"/>
        <v>3.7238639828429987</v>
      </c>
      <c r="J147" s="65">
        <f t="shared" si="210"/>
        <v>15.068167455170945</v>
      </c>
      <c r="K147" s="175">
        <f t="shared" si="206"/>
        <v>870.62</v>
      </c>
      <c r="L147" s="65">
        <f t="shared" ref="L147:Q147" si="211">L148+L149+L150+L151</f>
        <v>298.68844929497641</v>
      </c>
      <c r="M147" s="65">
        <f t="shared" si="211"/>
        <v>134.37588663604538</v>
      </c>
      <c r="N147" s="65">
        <f t="shared" si="211"/>
        <v>352.40569864023081</v>
      </c>
      <c r="O147" s="65">
        <f t="shared" si="211"/>
        <v>59.161487502000554</v>
      </c>
      <c r="P147" s="65">
        <f t="shared" si="211"/>
        <v>4.4516135520965499</v>
      </c>
      <c r="Q147" s="65">
        <f t="shared" si="211"/>
        <v>21.536864374650285</v>
      </c>
      <c r="R147" s="175">
        <f t="shared" si="207"/>
        <v>870.61999999999989</v>
      </c>
      <c r="S147" s="65">
        <f t="shared" ref="S147:X147" si="212">S148+S149+S150+S151</f>
        <v>379.68794341193302</v>
      </c>
      <c r="T147" s="65">
        <f t="shared" si="212"/>
        <v>168.90123255429083</v>
      </c>
      <c r="U147" s="65">
        <f t="shared" si="212"/>
        <v>217.38485109900682</v>
      </c>
      <c r="V147" s="65">
        <f t="shared" si="212"/>
        <v>69.046172999317946</v>
      </c>
      <c r="W147" s="65">
        <f t="shared" si="212"/>
        <v>6.1363123540090285</v>
      </c>
      <c r="X147" s="65">
        <f t="shared" si="212"/>
        <v>29.46348758144218</v>
      </c>
      <c r="Y147" s="175">
        <f t="shared" si="208"/>
        <v>870.61999999999989</v>
      </c>
      <c r="Z147" s="65">
        <f t="shared" ref="Z147:AE147" si="213">Z148+Z149+Z150+Z151</f>
        <v>236.22830312819494</v>
      </c>
      <c r="AA147" s="65">
        <f t="shared" si="213"/>
        <v>152.85927331599927</v>
      </c>
      <c r="AB147" s="65">
        <f t="shared" si="213"/>
        <v>414.53889858554021</v>
      </c>
      <c r="AC147" s="65">
        <f t="shared" si="213"/>
        <v>48.186147919779515</v>
      </c>
      <c r="AD147" s="65">
        <f t="shared" si="213"/>
        <v>3.4195770501223697</v>
      </c>
      <c r="AE147" s="65">
        <f t="shared" si="213"/>
        <v>15.387800000363658</v>
      </c>
      <c r="AF147" s="21">
        <f t="shared" si="198"/>
        <v>3497.48</v>
      </c>
      <c r="AG147" s="65">
        <f t="shared" si="199"/>
        <v>1143.0952025256584</v>
      </c>
      <c r="AH147" s="65">
        <f t="shared" si="200"/>
        <v>585.0264150978619</v>
      </c>
      <c r="AI147" s="65">
        <f t="shared" si="201"/>
        <v>1447.071025399709</v>
      </c>
      <c r="AJ147" s="65">
        <f t="shared" si="202"/>
        <v>223.09967062607262</v>
      </c>
      <c r="AK147" s="65">
        <f t="shared" si="203"/>
        <v>17.731366939070949</v>
      </c>
      <c r="AL147" s="65">
        <f t="shared" si="204"/>
        <v>81.456319411627064</v>
      </c>
      <c r="AM147" s="141">
        <v>0</v>
      </c>
      <c r="AN147" s="142">
        <f t="shared" si="209"/>
        <v>0.16927599406023572</v>
      </c>
    </row>
    <row r="148" spans="1:40" ht="15" customHeight="1">
      <c r="A148" s="36" t="s">
        <v>346</v>
      </c>
      <c r="B148" s="37" t="s">
        <v>94</v>
      </c>
      <c r="C148" s="103" t="s">
        <v>385</v>
      </c>
      <c r="D148" s="176">
        <f t="shared" si="205"/>
        <v>423.90000000000003</v>
      </c>
      <c r="E148" s="35">
        <v>109.36646167219111</v>
      </c>
      <c r="F148" s="35">
        <v>61.69291634848809</v>
      </c>
      <c r="G148" s="35">
        <v>221.49020406276199</v>
      </c>
      <c r="H148" s="35">
        <v>22.355654782738352</v>
      </c>
      <c r="I148" s="35">
        <v>1.7824190311049291</v>
      </c>
      <c r="J148" s="35">
        <v>7.2123441027155701</v>
      </c>
      <c r="K148" s="176">
        <f t="shared" si="206"/>
        <v>423.9</v>
      </c>
      <c r="L148" s="35">
        <v>145.42973243911291</v>
      </c>
      <c r="M148" s="35">
        <v>65.426866307941054</v>
      </c>
      <c r="N148" s="35">
        <v>171.58436017274337</v>
      </c>
      <c r="O148" s="35">
        <v>28.805396788608157</v>
      </c>
      <c r="P148" s="35">
        <v>2.1674656965538666</v>
      </c>
      <c r="Q148" s="35">
        <v>10.486178595040611</v>
      </c>
      <c r="R148" s="176">
        <f t="shared" si="207"/>
        <v>423.9</v>
      </c>
      <c r="S148" s="35">
        <v>184.86793229229562</v>
      </c>
      <c r="T148" s="35">
        <v>82.237063793347133</v>
      </c>
      <c r="U148" s="35">
        <v>105.84346601372469</v>
      </c>
      <c r="V148" s="35">
        <v>33.61819477431127</v>
      </c>
      <c r="W148" s="35">
        <v>2.9877361039999393</v>
      </c>
      <c r="X148" s="35">
        <v>14.345607022321264</v>
      </c>
      <c r="Y148" s="176">
        <f t="shared" si="208"/>
        <v>423.9</v>
      </c>
      <c r="Z148" s="35">
        <v>115.0182372286897</v>
      </c>
      <c r="AA148" s="35">
        <v>74.42632372177539</v>
      </c>
      <c r="AB148" s="35">
        <v>201.83666709978002</v>
      </c>
      <c r="AC148" s="35">
        <v>23.461565439795248</v>
      </c>
      <c r="AD148" s="35">
        <v>1.664972906143751</v>
      </c>
      <c r="AE148" s="35">
        <v>7.4922336038158495</v>
      </c>
      <c r="AF148" s="32">
        <f t="shared" si="198"/>
        <v>1695.6</v>
      </c>
      <c r="AG148" s="35">
        <f t="shared" si="199"/>
        <v>554.68236363228937</v>
      </c>
      <c r="AH148" s="35">
        <f t="shared" si="200"/>
        <v>283.78317017155166</v>
      </c>
      <c r="AI148" s="35">
        <f t="shared" si="201"/>
        <v>700.75469734901003</v>
      </c>
      <c r="AJ148" s="35">
        <f t="shared" si="202"/>
        <v>108.24081178545303</v>
      </c>
      <c r="AK148" s="35">
        <f t="shared" si="203"/>
        <v>8.6025937378024864</v>
      </c>
      <c r="AL148" s="35">
        <f t="shared" si="204"/>
        <v>39.536363323893298</v>
      </c>
      <c r="AM148" s="141">
        <v>0</v>
      </c>
      <c r="AN148" s="142">
        <f t="shared" si="209"/>
        <v>8.2066051994160269E-2</v>
      </c>
    </row>
    <row r="149" spans="1:40" ht="15" customHeight="1">
      <c r="A149" s="36" t="s">
        <v>347</v>
      </c>
      <c r="B149" s="37" t="s">
        <v>96</v>
      </c>
      <c r="C149" s="103" t="s">
        <v>385</v>
      </c>
      <c r="D149" s="176">
        <f t="shared" si="205"/>
        <v>23.240000000000002</v>
      </c>
      <c r="E149" s="35">
        <v>5.995934345981885</v>
      </c>
      <c r="F149" s="35">
        <v>3.3822679309716048</v>
      </c>
      <c r="G149" s="35">
        <v>12.143034542152838</v>
      </c>
      <c r="H149" s="35">
        <v>1.2256320291362097</v>
      </c>
      <c r="I149" s="35">
        <v>9.7719788353098733E-2</v>
      </c>
      <c r="J149" s="35">
        <v>0.39541136340436389</v>
      </c>
      <c r="K149" s="176">
        <f t="shared" si="206"/>
        <v>23.239999999999995</v>
      </c>
      <c r="L149" s="35">
        <v>7.9730761544821522</v>
      </c>
      <c r="M149" s="35">
        <v>3.5869789407797827</v>
      </c>
      <c r="N149" s="35">
        <v>9.406984030230138</v>
      </c>
      <c r="O149" s="35">
        <v>1.5792343037679961</v>
      </c>
      <c r="P149" s="35">
        <v>0.11882968338738348</v>
      </c>
      <c r="Q149" s="35">
        <v>0.57489688735254485</v>
      </c>
      <c r="R149" s="176">
        <f t="shared" si="207"/>
        <v>23.239999999999991</v>
      </c>
      <c r="S149" s="35">
        <v>10.135245922323543</v>
      </c>
      <c r="T149" s="35">
        <v>4.5085854271228767</v>
      </c>
      <c r="U149" s="35">
        <v>5.8027887477210705</v>
      </c>
      <c r="V149" s="35">
        <v>1.8430923485609672</v>
      </c>
      <c r="W149" s="35">
        <v>0.1638003940952078</v>
      </c>
      <c r="X149" s="35">
        <v>0.78648716017632969</v>
      </c>
      <c r="Y149" s="176">
        <f t="shared" si="208"/>
        <v>23.24</v>
      </c>
      <c r="Z149" s="35">
        <v>6.3057887077016952</v>
      </c>
      <c r="AA149" s="35">
        <v>4.0803674529230012</v>
      </c>
      <c r="AB149" s="35">
        <v>11.065544098605539</v>
      </c>
      <c r="AC149" s="35">
        <v>1.2862627525851416</v>
      </c>
      <c r="AD149" s="35">
        <v>9.1280892518944973E-2</v>
      </c>
      <c r="AE149" s="35">
        <v>0.41075609566567667</v>
      </c>
      <c r="AF149" s="32">
        <f t="shared" si="198"/>
        <v>92.95999999999998</v>
      </c>
      <c r="AG149" s="35">
        <f t="shared" si="199"/>
        <v>30.410045130489273</v>
      </c>
      <c r="AH149" s="35">
        <f t="shared" si="200"/>
        <v>15.558199751797266</v>
      </c>
      <c r="AI149" s="35">
        <f t="shared" si="201"/>
        <v>38.418351418709584</v>
      </c>
      <c r="AJ149" s="35">
        <f t="shared" si="202"/>
        <v>5.9342214340503148</v>
      </c>
      <c r="AK149" s="35">
        <f t="shared" si="203"/>
        <v>0.47163075835463497</v>
      </c>
      <c r="AL149" s="35">
        <f t="shared" si="204"/>
        <v>2.1675515065989153</v>
      </c>
      <c r="AM149" s="141">
        <v>0</v>
      </c>
      <c r="AN149" s="142">
        <f t="shared" si="209"/>
        <v>4.4992098333198494E-3</v>
      </c>
    </row>
    <row r="150" spans="1:40" ht="15" customHeight="1">
      <c r="A150" s="36" t="s">
        <v>348</v>
      </c>
      <c r="B150" s="37" t="s">
        <v>97</v>
      </c>
      <c r="C150" s="103" t="s">
        <v>385</v>
      </c>
      <c r="D150" s="176">
        <f t="shared" si="205"/>
        <v>88.980000000000032</v>
      </c>
      <c r="E150" s="35">
        <v>22.956894927085553</v>
      </c>
      <c r="F150" s="35">
        <v>12.949836510234656</v>
      </c>
      <c r="G150" s="35">
        <v>46.492565127399303</v>
      </c>
      <c r="H150" s="35">
        <v>4.6926307208493956</v>
      </c>
      <c r="I150" s="35">
        <v>0.37414400893540128</v>
      </c>
      <c r="J150" s="35">
        <v>1.51392870549571</v>
      </c>
      <c r="K150" s="176">
        <f t="shared" si="206"/>
        <v>88.98</v>
      </c>
      <c r="L150" s="35">
        <v>30.526863865138637</v>
      </c>
      <c r="M150" s="35">
        <v>13.733622467753232</v>
      </c>
      <c r="N150" s="35">
        <v>36.016929389409547</v>
      </c>
      <c r="O150" s="35">
        <v>6.046483147559222</v>
      </c>
      <c r="P150" s="35">
        <v>0.45496838329644507</v>
      </c>
      <c r="Q150" s="35">
        <v>2.2011327468429194</v>
      </c>
      <c r="R150" s="176">
        <f t="shared" si="207"/>
        <v>88.97999999999999</v>
      </c>
      <c r="S150" s="35">
        <v>38.805257408276638</v>
      </c>
      <c r="T150" s="35">
        <v>17.262217353932598</v>
      </c>
      <c r="U150" s="35">
        <v>22.21738996438128</v>
      </c>
      <c r="V150" s="35">
        <v>7.0567279335178519</v>
      </c>
      <c r="W150" s="35">
        <v>0.62714970166056772</v>
      </c>
      <c r="X150" s="35">
        <v>3.0112576382310596</v>
      </c>
      <c r="Y150" s="176">
        <f t="shared" si="208"/>
        <v>88.98</v>
      </c>
      <c r="Z150" s="35">
        <v>24.143247814599693</v>
      </c>
      <c r="AA150" s="35">
        <v>15.622680549100201</v>
      </c>
      <c r="AB150" s="35">
        <v>42.367130546210021</v>
      </c>
      <c r="AC150" s="35">
        <v>4.9247702119202197</v>
      </c>
      <c r="AD150" s="35">
        <v>0.34949112806952343</v>
      </c>
      <c r="AE150" s="35">
        <v>1.5726797501003404</v>
      </c>
      <c r="AF150" s="32">
        <f t="shared" si="198"/>
        <v>355.92000000000007</v>
      </c>
      <c r="AG150" s="35">
        <f t="shared" si="199"/>
        <v>116.43226401510053</v>
      </c>
      <c r="AH150" s="35">
        <f t="shared" si="200"/>
        <v>59.568356881020691</v>
      </c>
      <c r="AI150" s="35">
        <f t="shared" si="201"/>
        <v>147.09401502740013</v>
      </c>
      <c r="AJ150" s="35">
        <f t="shared" si="202"/>
        <v>22.72061201384669</v>
      </c>
      <c r="AK150" s="35">
        <f t="shared" si="203"/>
        <v>1.8057532219619374</v>
      </c>
      <c r="AL150" s="35">
        <f t="shared" si="204"/>
        <v>8.2989988406700288</v>
      </c>
      <c r="AM150" s="141">
        <v>0</v>
      </c>
      <c r="AN150" s="142">
        <f t="shared" si="209"/>
        <v>1.7226320609672996E-2</v>
      </c>
    </row>
    <row r="151" spans="1:40" ht="15" customHeight="1">
      <c r="A151" s="36" t="s">
        <v>349</v>
      </c>
      <c r="B151" s="37" t="s">
        <v>98</v>
      </c>
      <c r="C151" s="103" t="s">
        <v>385</v>
      </c>
      <c r="D151" s="176">
        <f t="shared" si="205"/>
        <v>349.50000000000006</v>
      </c>
      <c r="E151" s="35">
        <v>90.171215745295569</v>
      </c>
      <c r="F151" s="35">
        <v>50.865001801832008</v>
      </c>
      <c r="G151" s="35">
        <v>182.61577334261693</v>
      </c>
      <c r="H151" s="35">
        <v>18.431944672250658</v>
      </c>
      <c r="I151" s="35">
        <v>1.46958115444957</v>
      </c>
      <c r="J151" s="35">
        <v>5.9464832835553008</v>
      </c>
      <c r="K151" s="176">
        <f t="shared" si="206"/>
        <v>334.5</v>
      </c>
      <c r="L151" s="35">
        <v>114.75877683624269</v>
      </c>
      <c r="M151" s="35">
        <v>51.628418919571317</v>
      </c>
      <c r="N151" s="35">
        <v>135.39742504784775</v>
      </c>
      <c r="O151" s="35">
        <v>22.730373262065179</v>
      </c>
      <c r="P151" s="35">
        <v>1.7103497888588544</v>
      </c>
      <c r="Q151" s="35">
        <v>8.2746561454142125</v>
      </c>
      <c r="R151" s="176">
        <f t="shared" si="207"/>
        <v>334.49999999999994</v>
      </c>
      <c r="S151" s="35">
        <v>145.87950778903723</v>
      </c>
      <c r="T151" s="35">
        <v>64.893365979888216</v>
      </c>
      <c r="U151" s="35">
        <v>83.52120637317978</v>
      </c>
      <c r="V151" s="35">
        <v>26.528157942927862</v>
      </c>
      <c r="W151" s="35">
        <v>2.3576261542533139</v>
      </c>
      <c r="X151" s="35">
        <v>11.320135760713525</v>
      </c>
      <c r="Y151" s="176">
        <f t="shared" si="208"/>
        <v>334.50000000000006</v>
      </c>
      <c r="Z151" s="35">
        <v>90.76102937720384</v>
      </c>
      <c r="AA151" s="35">
        <v>58.729901592200683</v>
      </c>
      <c r="AB151" s="35">
        <v>159.26955684094463</v>
      </c>
      <c r="AC151" s="35">
        <v>18.51354951547891</v>
      </c>
      <c r="AD151" s="35">
        <v>1.3138321233901504</v>
      </c>
      <c r="AE151" s="35">
        <v>5.9121305507817921</v>
      </c>
      <c r="AF151" s="32">
        <f t="shared" si="198"/>
        <v>1353</v>
      </c>
      <c r="AG151" s="35">
        <f t="shared" si="199"/>
        <v>441.57052974777935</v>
      </c>
      <c r="AH151" s="35">
        <f t="shared" si="200"/>
        <v>226.11668829349225</v>
      </c>
      <c r="AI151" s="35">
        <f t="shared" si="201"/>
        <v>560.80396160458918</v>
      </c>
      <c r="AJ151" s="35">
        <f t="shared" si="202"/>
        <v>86.204025392722613</v>
      </c>
      <c r="AK151" s="35">
        <f t="shared" si="203"/>
        <v>6.8513892209518881</v>
      </c>
      <c r="AL151" s="35">
        <f t="shared" si="204"/>
        <v>31.453405740464831</v>
      </c>
      <c r="AM151" s="141">
        <v>0</v>
      </c>
      <c r="AN151" s="142">
        <f t="shared" si="209"/>
        <v>6.5484411623082592E-2</v>
      </c>
    </row>
    <row r="152" spans="1:40" s="15" customFormat="1" ht="15" customHeight="1">
      <c r="A152" s="63" t="s">
        <v>117</v>
      </c>
      <c r="B152" s="64" t="s">
        <v>105</v>
      </c>
      <c r="C152" s="114"/>
      <c r="D152" s="167">
        <f t="shared" ref="D152:D164" si="214">SUM(E152:J152)</f>
        <v>1609.424666666667</v>
      </c>
      <c r="E152" s="65">
        <f t="shared" ref="E152:J152" si="215">E153+E154+E155+E156+E157+E158</f>
        <v>415.23255749299119</v>
      </c>
      <c r="F152" s="65">
        <f t="shared" si="215"/>
        <v>234.23001021434305</v>
      </c>
      <c r="G152" s="65">
        <f t="shared" si="215"/>
        <v>840.9337056938964</v>
      </c>
      <c r="H152" s="65">
        <f t="shared" si="215"/>
        <v>84.87790103048772</v>
      </c>
      <c r="I152" s="65">
        <f t="shared" si="215"/>
        <v>6.7673252064080538</v>
      </c>
      <c r="J152" s="65">
        <f t="shared" si="215"/>
        <v>27.383167028540473</v>
      </c>
      <c r="K152" s="167">
        <f t="shared" ref="K152:K208" si="216">SUM(L152:Q152)</f>
        <v>1299.0313333333334</v>
      </c>
      <c r="L152" s="65">
        <f t="shared" ref="L152:Q152" si="217">L153+L154+L155+L156+L157+L158</f>
        <v>445.66590997096199</v>
      </c>
      <c r="M152" s="65">
        <f t="shared" si="217"/>
        <v>200.49905490876719</v>
      </c>
      <c r="N152" s="65">
        <f t="shared" si="217"/>
        <v>525.81613629239382</v>
      </c>
      <c r="O152" s="65">
        <f t="shared" si="217"/>
        <v>88.273444202645379</v>
      </c>
      <c r="P152" s="65">
        <f t="shared" si="217"/>
        <v>6.6421463877061369</v>
      </c>
      <c r="Q152" s="65">
        <f t="shared" si="217"/>
        <v>32.134641570858847</v>
      </c>
      <c r="R152" s="167">
        <f t="shared" ref="R152:R208" si="218">SUM(S152:X152)</f>
        <v>1267.8979999999999</v>
      </c>
      <c r="S152" s="65">
        <f t="shared" ref="S152:X152" si="219">S153+S154+S155+S156+S157+S158</f>
        <v>552.94569855517113</v>
      </c>
      <c r="T152" s="65">
        <f t="shared" si="219"/>
        <v>245.97359922023412</v>
      </c>
      <c r="U152" s="65">
        <f t="shared" si="219"/>
        <v>316.58107778218806</v>
      </c>
      <c r="V152" s="65">
        <f t="shared" si="219"/>
        <v>100.55305949035083</v>
      </c>
      <c r="W152" s="65">
        <f t="shared" si="219"/>
        <v>8.9364110186112651</v>
      </c>
      <c r="X152" s="65">
        <f t="shared" si="219"/>
        <v>42.90815393344441</v>
      </c>
      <c r="Y152" s="167">
        <f t="shared" ref="Y152:Y208" si="220">SUM(Z152:AE152)</f>
        <v>1142.9480000000001</v>
      </c>
      <c r="Z152" s="65">
        <f t="shared" ref="Z152:AE152" si="221">Z153+Z154+Z155+Z156+Z157+Z158</f>
        <v>310.11999104519094</v>
      </c>
      <c r="AA152" s="65">
        <f t="shared" si="221"/>
        <v>200.67331409567288</v>
      </c>
      <c r="AB152" s="65">
        <f t="shared" si="221"/>
        <v>544.20574425185043</v>
      </c>
      <c r="AC152" s="65">
        <f t="shared" si="221"/>
        <v>63.25866783742179</v>
      </c>
      <c r="AD152" s="65">
        <f t="shared" si="221"/>
        <v>4.4892131472781029</v>
      </c>
      <c r="AE152" s="65">
        <f t="shared" si="221"/>
        <v>20.201069622585791</v>
      </c>
      <c r="AF152" s="25">
        <f t="shared" si="198"/>
        <v>5319.3020000000006</v>
      </c>
      <c r="AG152" s="65">
        <f t="shared" si="199"/>
        <v>1723.9641570643153</v>
      </c>
      <c r="AH152" s="65">
        <f t="shared" si="200"/>
        <v>881.37597843901722</v>
      </c>
      <c r="AI152" s="65">
        <f t="shared" si="201"/>
        <v>2227.5366640203288</v>
      </c>
      <c r="AJ152" s="65">
        <f t="shared" si="202"/>
        <v>336.96307256090574</v>
      </c>
      <c r="AK152" s="65">
        <f t="shared" si="203"/>
        <v>26.835095760003558</v>
      </c>
      <c r="AL152" s="65">
        <f t="shared" si="204"/>
        <v>122.62703215542952</v>
      </c>
      <c r="AM152" s="141">
        <v>0</v>
      </c>
      <c r="AN152" s="142">
        <f t="shared" si="209"/>
        <v>0.25745111730634629</v>
      </c>
    </row>
    <row r="153" spans="1:40" ht="15" customHeight="1">
      <c r="A153" s="36" t="s">
        <v>346</v>
      </c>
      <c r="B153" s="37" t="s">
        <v>106</v>
      </c>
      <c r="C153" s="103" t="s">
        <v>385</v>
      </c>
      <c r="D153" s="176">
        <f t="shared" si="214"/>
        <v>61.010000000000005</v>
      </c>
      <c r="E153" s="35">
        <v>15.740617661288935</v>
      </c>
      <c r="F153" s="35">
        <v>8.8791810012296732</v>
      </c>
      <c r="G153" s="35">
        <v>31.878078202097448</v>
      </c>
      <c r="H153" s="35">
        <v>3.2175477666781478</v>
      </c>
      <c r="I153" s="35">
        <v>0.25653546847773467</v>
      </c>
      <c r="J153" s="35">
        <v>1.0380399002280656</v>
      </c>
      <c r="K153" s="176">
        <f t="shared" si="216"/>
        <v>61.01</v>
      </c>
      <c r="L153" s="35">
        <v>20.931040283345787</v>
      </c>
      <c r="M153" s="35">
        <v>9.4165914447923651</v>
      </c>
      <c r="N153" s="35">
        <v>24.695356957157518</v>
      </c>
      <c r="O153" s="35">
        <v>4.1458298138074632</v>
      </c>
      <c r="P153" s="35">
        <v>0.31195348465853123</v>
      </c>
      <c r="Q153" s="35">
        <v>1.5092280162383289</v>
      </c>
      <c r="R153" s="176">
        <f t="shared" si="218"/>
        <v>61.009999999999991</v>
      </c>
      <c r="S153" s="35">
        <v>26.607201106753848</v>
      </c>
      <c r="T153" s="35">
        <v>11.836006751668103</v>
      </c>
      <c r="U153" s="35">
        <v>15.233568911293567</v>
      </c>
      <c r="V153" s="35">
        <v>4.8385139494709382</v>
      </c>
      <c r="W153" s="35">
        <v>0.43001127554856405</v>
      </c>
      <c r="X153" s="35">
        <v>2.0646980052649688</v>
      </c>
      <c r="Y153" s="176">
        <f t="shared" si="220"/>
        <v>61.009999999999991</v>
      </c>
      <c r="Z153" s="35">
        <v>16.554052024822738</v>
      </c>
      <c r="AA153" s="35">
        <v>10.711842439880908</v>
      </c>
      <c r="AB153" s="35">
        <v>29.049433969704129</v>
      </c>
      <c r="AC153" s="35">
        <v>3.3767164602073789</v>
      </c>
      <c r="AD153" s="35">
        <v>0.23963198160846957</v>
      </c>
      <c r="AE153" s="35">
        <v>1.0783231237763742</v>
      </c>
      <c r="AF153" s="32">
        <f t="shared" si="198"/>
        <v>244.04</v>
      </c>
      <c r="AG153" s="35">
        <f t="shared" si="199"/>
        <v>79.832911076211303</v>
      </c>
      <c r="AH153" s="35">
        <f t="shared" si="200"/>
        <v>40.843621637571047</v>
      </c>
      <c r="AI153" s="35">
        <f t="shared" si="201"/>
        <v>100.85643804025267</v>
      </c>
      <c r="AJ153" s="35">
        <f t="shared" si="202"/>
        <v>15.578607990163928</v>
      </c>
      <c r="AK153" s="35">
        <f t="shared" si="203"/>
        <v>1.2381322102932995</v>
      </c>
      <c r="AL153" s="35">
        <f t="shared" si="204"/>
        <v>5.6902890455077371</v>
      </c>
      <c r="AM153" s="141">
        <v>0</v>
      </c>
      <c r="AN153" s="142">
        <f t="shared" si="209"/>
        <v>1.1811393800810846E-2</v>
      </c>
    </row>
    <row r="154" spans="1:40" ht="15" customHeight="1">
      <c r="A154" s="36" t="s">
        <v>347</v>
      </c>
      <c r="B154" s="37" t="s">
        <v>107</v>
      </c>
      <c r="C154" s="103" t="s">
        <v>385</v>
      </c>
      <c r="D154" s="176">
        <f t="shared" si="214"/>
        <v>139</v>
      </c>
      <c r="E154" s="35">
        <v>35.862085804280639</v>
      </c>
      <c r="F154" s="35">
        <v>20.229571532059083</v>
      </c>
      <c r="G154" s="35">
        <v>72.628304705647366</v>
      </c>
      <c r="H154" s="35">
        <v>7.3305874376046969</v>
      </c>
      <c r="I154" s="35">
        <v>0.58446861364374891</v>
      </c>
      <c r="J154" s="35">
        <v>2.3649819067644828</v>
      </c>
      <c r="K154" s="176">
        <f t="shared" si="216"/>
        <v>139</v>
      </c>
      <c r="L154" s="35">
        <v>47.687503677840759</v>
      </c>
      <c r="M154" s="35">
        <v>21.453961823080459</v>
      </c>
      <c r="N154" s="35">
        <v>56.263802934681124</v>
      </c>
      <c r="O154" s="35">
        <v>9.4455063779583259</v>
      </c>
      <c r="P154" s="35">
        <v>0.71072831285913529</v>
      </c>
      <c r="Q154" s="35">
        <v>3.4384968735801955</v>
      </c>
      <c r="R154" s="176">
        <f t="shared" si="218"/>
        <v>138.99999999999997</v>
      </c>
      <c r="S154" s="35">
        <v>60.619586196341338</v>
      </c>
      <c r="T154" s="35">
        <v>26.966152081328737</v>
      </c>
      <c r="U154" s="35">
        <v>34.706869016059763</v>
      </c>
      <c r="V154" s="35">
        <v>11.023659055506645</v>
      </c>
      <c r="W154" s="35">
        <v>0.97970115229061483</v>
      </c>
      <c r="X154" s="35">
        <v>4.7040324984728841</v>
      </c>
      <c r="Y154" s="176">
        <f t="shared" si="220"/>
        <v>139</v>
      </c>
      <c r="Z154" s="35">
        <v>37.715345540900849</v>
      </c>
      <c r="AA154" s="35">
        <v>24.404951633231377</v>
      </c>
      <c r="AB154" s="35">
        <v>66.183762035549478</v>
      </c>
      <c r="AC154" s="35">
        <v>7.6932238644292035</v>
      </c>
      <c r="AD154" s="35">
        <v>0.54595714544463647</v>
      </c>
      <c r="AE154" s="35">
        <v>2.4567597804444516</v>
      </c>
      <c r="AF154" s="32">
        <f t="shared" si="198"/>
        <v>556</v>
      </c>
      <c r="AG154" s="35">
        <f t="shared" si="199"/>
        <v>181.88452121936359</v>
      </c>
      <c r="AH154" s="35">
        <f t="shared" si="200"/>
        <v>93.054637069699652</v>
      </c>
      <c r="AI154" s="35">
        <f t="shared" si="201"/>
        <v>229.78273869193774</v>
      </c>
      <c r="AJ154" s="35">
        <f t="shared" si="202"/>
        <v>35.492976735498871</v>
      </c>
      <c r="AK154" s="35">
        <f t="shared" si="203"/>
        <v>2.8208552242381355</v>
      </c>
      <c r="AL154" s="35">
        <f t="shared" si="204"/>
        <v>12.964271059262014</v>
      </c>
      <c r="AM154" s="141">
        <v>0</v>
      </c>
      <c r="AN154" s="142">
        <f t="shared" si="209"/>
        <v>2.6910076025450057E-2</v>
      </c>
    </row>
    <row r="155" spans="1:40" ht="15" customHeight="1">
      <c r="A155" s="36" t="s">
        <v>348</v>
      </c>
      <c r="B155" s="37" t="s">
        <v>108</v>
      </c>
      <c r="C155" s="103" t="s">
        <v>385</v>
      </c>
      <c r="D155" s="176">
        <f t="shared" si="214"/>
        <v>195.18800000000002</v>
      </c>
      <c r="E155" s="35">
        <v>50.358624488963521</v>
      </c>
      <c r="F155" s="35">
        <v>28.406975598557899</v>
      </c>
      <c r="G155" s="35">
        <v>101.98685999198487</v>
      </c>
      <c r="H155" s="35">
        <v>10.293832379648816</v>
      </c>
      <c r="I155" s="35">
        <v>0.82072848748126659</v>
      </c>
      <c r="J155" s="35">
        <v>3.3209790533636392</v>
      </c>
      <c r="K155" s="176">
        <f t="shared" si="216"/>
        <v>246.18799999999999</v>
      </c>
      <c r="L155" s="35">
        <v>84.461087449210495</v>
      </c>
      <c r="M155" s="35">
        <v>37.997898944608139</v>
      </c>
      <c r="N155" s="35">
        <v>99.650885732973208</v>
      </c>
      <c r="O155" s="35">
        <v>16.729282907746793</v>
      </c>
      <c r="P155" s="35">
        <v>1.2587969919867972</v>
      </c>
      <c r="Q155" s="35">
        <v>6.0900479734745412</v>
      </c>
      <c r="R155" s="176">
        <f t="shared" si="218"/>
        <v>225.18799999999996</v>
      </c>
      <c r="S155" s="35">
        <v>98.207218535120234</v>
      </c>
      <c r="T155" s="35">
        <v>43.686718380505432</v>
      </c>
      <c r="U155" s="35">
        <v>56.227125323658022</v>
      </c>
      <c r="V155" s="35">
        <v>17.858962125118204</v>
      </c>
      <c r="W155" s="35">
        <v>1.5871722523886256</v>
      </c>
      <c r="X155" s="35">
        <v>7.620803383209438</v>
      </c>
      <c r="Y155" s="176">
        <f t="shared" si="220"/>
        <v>195.18799999999999</v>
      </c>
      <c r="Z155" s="35">
        <v>52.961027808901825</v>
      </c>
      <c r="AA155" s="35">
        <v>34.270170499188239</v>
      </c>
      <c r="AB155" s="35">
        <v>92.937238447444827</v>
      </c>
      <c r="AC155" s="35">
        <v>10.803057407555448</v>
      </c>
      <c r="AD155" s="35">
        <v>0.76664952018019927</v>
      </c>
      <c r="AE155" s="35">
        <v>3.449856316729436</v>
      </c>
      <c r="AF155" s="32">
        <f t="shared" si="198"/>
        <v>861.75199999999995</v>
      </c>
      <c r="AG155" s="35">
        <f t="shared" si="199"/>
        <v>285.98795828219608</v>
      </c>
      <c r="AH155" s="35">
        <f t="shared" si="200"/>
        <v>144.36176342285972</v>
      </c>
      <c r="AI155" s="35">
        <f t="shared" si="201"/>
        <v>350.80210949606095</v>
      </c>
      <c r="AJ155" s="35">
        <f t="shared" si="202"/>
        <v>55.685134820069258</v>
      </c>
      <c r="AK155" s="35">
        <f t="shared" si="203"/>
        <v>4.4333472520368886</v>
      </c>
      <c r="AL155" s="35">
        <f t="shared" si="204"/>
        <v>20.481686726777056</v>
      </c>
      <c r="AM155" s="141">
        <v>0</v>
      </c>
      <c r="AN155" s="142">
        <f t="shared" si="209"/>
        <v>4.1708294667416608E-2</v>
      </c>
    </row>
    <row r="156" spans="1:40" ht="15" customHeight="1">
      <c r="A156" s="36" t="s">
        <v>349</v>
      </c>
      <c r="B156" s="37" t="s">
        <v>109</v>
      </c>
      <c r="C156" s="103" t="s">
        <v>385</v>
      </c>
      <c r="D156" s="176">
        <f t="shared" si="214"/>
        <v>702.7266666666668</v>
      </c>
      <c r="E156" s="35">
        <v>181.30391379105123</v>
      </c>
      <c r="F156" s="35">
        <v>102.27236957423578</v>
      </c>
      <c r="G156" s="35">
        <v>367.17875159316947</v>
      </c>
      <c r="H156" s="35">
        <v>37.060426436953165</v>
      </c>
      <c r="I156" s="35">
        <v>2.9548322347997091</v>
      </c>
      <c r="J156" s="35">
        <v>11.956373036457428</v>
      </c>
      <c r="K156" s="176">
        <f t="shared" si="216"/>
        <v>642.83333333333337</v>
      </c>
      <c r="L156" s="35">
        <v>220.54040969476236</v>
      </c>
      <c r="M156" s="35">
        <v>99.218142388035176</v>
      </c>
      <c r="N156" s="35">
        <v>260.20322292453852</v>
      </c>
      <c r="O156" s="35">
        <v>43.682635611253318</v>
      </c>
      <c r="P156" s="35">
        <v>3.2869053989180879</v>
      </c>
      <c r="Q156" s="35">
        <v>15.902017315825917</v>
      </c>
      <c r="R156" s="176">
        <f t="shared" si="218"/>
        <v>632.70000000000005</v>
      </c>
      <c r="S156" s="35">
        <v>275.92814522608035</v>
      </c>
      <c r="T156" s="35">
        <v>122.74449224357333</v>
      </c>
      <c r="U156" s="35">
        <v>157.9786764493598</v>
      </c>
      <c r="V156" s="35">
        <v>50.177475427475215</v>
      </c>
      <c r="W156" s="35">
        <v>4.459402295354475</v>
      </c>
      <c r="X156" s="35">
        <v>21.411808358156794</v>
      </c>
      <c r="Y156" s="176">
        <f t="shared" si="220"/>
        <v>537.74999999999989</v>
      </c>
      <c r="Z156" s="35">
        <v>145.9095472274779</v>
      </c>
      <c r="AA156" s="35">
        <v>94.415559286116348</v>
      </c>
      <c r="AB156" s="35">
        <v>256.04545348645132</v>
      </c>
      <c r="AC156" s="35">
        <v>29.762813907171253</v>
      </c>
      <c r="AD156" s="35">
        <v>2.1121471580061386</v>
      </c>
      <c r="AE156" s="35">
        <v>9.5044789347770067</v>
      </c>
      <c r="AF156" s="32">
        <f t="shared" si="198"/>
        <v>2516.0100000000002</v>
      </c>
      <c r="AG156" s="35">
        <f t="shared" si="199"/>
        <v>823.68201593937181</v>
      </c>
      <c r="AH156" s="35">
        <f t="shared" si="200"/>
        <v>418.65056349196061</v>
      </c>
      <c r="AI156" s="35">
        <f t="shared" si="201"/>
        <v>1041.406104453519</v>
      </c>
      <c r="AJ156" s="35">
        <f t="shared" si="202"/>
        <v>160.68335138285295</v>
      </c>
      <c r="AK156" s="35">
        <f t="shared" si="203"/>
        <v>12.813287087078411</v>
      </c>
      <c r="AL156" s="35">
        <f t="shared" si="204"/>
        <v>58.774677645217146</v>
      </c>
      <c r="AM156" s="141">
        <v>0</v>
      </c>
      <c r="AN156" s="142">
        <f t="shared" si="209"/>
        <v>0.12177341795106582</v>
      </c>
    </row>
    <row r="157" spans="1:40" ht="15" customHeight="1">
      <c r="A157" s="36" t="s">
        <v>350</v>
      </c>
      <c r="B157" s="37" t="s">
        <v>353</v>
      </c>
      <c r="C157" s="103" t="s">
        <v>385</v>
      </c>
      <c r="D157" s="176">
        <f t="shared" si="214"/>
        <v>210</v>
      </c>
      <c r="E157" s="35">
        <v>54.180129632366437</v>
      </c>
      <c r="F157" s="35">
        <v>30.56266202685185</v>
      </c>
      <c r="G157" s="35">
        <v>109.72621574234493</v>
      </c>
      <c r="H157" s="35">
        <v>11.074988215086233</v>
      </c>
      <c r="I157" s="35">
        <v>0.88301013572077169</v>
      </c>
      <c r="J157" s="35">
        <v>3.5729942476297945</v>
      </c>
      <c r="K157" s="176">
        <f t="shared" si="216"/>
        <v>209.99999999999997</v>
      </c>
      <c r="L157" s="35">
        <v>72.045868865802575</v>
      </c>
      <c r="M157" s="35">
        <v>32.412460308251049</v>
      </c>
      <c r="N157" s="35">
        <v>85.002867743043424</v>
      </c>
      <c r="O157" s="35">
        <v>14.270189491879485</v>
      </c>
      <c r="P157" s="35">
        <v>1.0737621992835857</v>
      </c>
      <c r="Q157" s="35">
        <v>5.1948513917398635</v>
      </c>
      <c r="R157" s="176">
        <f t="shared" si="218"/>
        <v>209.99999999999994</v>
      </c>
      <c r="S157" s="35">
        <v>91.583547490875404</v>
      </c>
      <c r="T157" s="35">
        <v>40.740229763158524</v>
      </c>
      <c r="U157" s="35">
        <v>52.434838081816906</v>
      </c>
      <c r="V157" s="35">
        <v>16.654448932779825</v>
      </c>
      <c r="W157" s="35">
        <v>1.4801240430289864</v>
      </c>
      <c r="X157" s="35">
        <v>7.1068116883403292</v>
      </c>
      <c r="Y157" s="176">
        <f t="shared" si="220"/>
        <v>209.99999999999997</v>
      </c>
      <c r="Z157" s="35">
        <v>56.980018443087609</v>
      </c>
      <c r="AA157" s="35">
        <v>36.870790237256031</v>
      </c>
      <c r="AB157" s="35">
        <v>99.989856312700653</v>
      </c>
      <c r="AC157" s="35">
        <v>11.622856198058509</v>
      </c>
      <c r="AD157" s="35">
        <v>0.82482734203865948</v>
      </c>
      <c r="AE157" s="35">
        <v>3.7116514668585241</v>
      </c>
      <c r="AF157" s="32">
        <f t="shared" si="198"/>
        <v>840</v>
      </c>
      <c r="AG157" s="35">
        <f t="shared" si="199"/>
        <v>274.78956443213201</v>
      </c>
      <c r="AH157" s="35">
        <f t="shared" si="200"/>
        <v>140.58614233551745</v>
      </c>
      <c r="AI157" s="35">
        <f t="shared" si="201"/>
        <v>347.15377787990587</v>
      </c>
      <c r="AJ157" s="35">
        <f t="shared" si="202"/>
        <v>53.62248283780405</v>
      </c>
      <c r="AK157" s="35">
        <f t="shared" si="203"/>
        <v>4.2617237200720037</v>
      </c>
      <c r="AL157" s="35">
        <f t="shared" si="204"/>
        <v>19.586308794568509</v>
      </c>
      <c r="AM157" s="141">
        <v>0</v>
      </c>
      <c r="AN157" s="142">
        <f t="shared" si="209"/>
        <v>4.0655510542046844E-2</v>
      </c>
    </row>
    <row r="158" spans="1:40" ht="15" customHeight="1">
      <c r="A158" s="36" t="s">
        <v>351</v>
      </c>
      <c r="B158" s="37" t="s">
        <v>354</v>
      </c>
      <c r="C158" s="103" t="s">
        <v>385</v>
      </c>
      <c r="D158" s="176">
        <f t="shared" si="214"/>
        <v>301.50000000000006</v>
      </c>
      <c r="E158" s="35">
        <v>77.787186115040384</v>
      </c>
      <c r="F158" s="35">
        <v>43.879250481408732</v>
      </c>
      <c r="G158" s="35">
        <v>157.53549545865238</v>
      </c>
      <c r="H158" s="35">
        <v>15.900518794516662</v>
      </c>
      <c r="I158" s="35">
        <v>1.2677502662848223</v>
      </c>
      <c r="J158" s="35">
        <v>5.1297988840970623</v>
      </c>
      <c r="K158" s="176">
        <f t="shared" si="216"/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176">
        <f t="shared" si="218"/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176">
        <f t="shared" si="220"/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2">
        <f t="shared" si="198"/>
        <v>301.50000000000006</v>
      </c>
      <c r="AG158" s="35">
        <f t="shared" si="199"/>
        <v>77.787186115040384</v>
      </c>
      <c r="AH158" s="35">
        <f t="shared" si="200"/>
        <v>43.879250481408732</v>
      </c>
      <c r="AI158" s="35">
        <f t="shared" si="201"/>
        <v>157.53549545865238</v>
      </c>
      <c r="AJ158" s="35">
        <f t="shared" si="202"/>
        <v>15.900518794516662</v>
      </c>
      <c r="AK158" s="35">
        <f t="shared" si="203"/>
        <v>1.2677502662848223</v>
      </c>
      <c r="AL158" s="35">
        <f t="shared" si="204"/>
        <v>5.1297988840970623</v>
      </c>
      <c r="AM158" s="141">
        <v>0</v>
      </c>
      <c r="AN158" s="142">
        <f t="shared" si="209"/>
        <v>1.4592424319556102E-2</v>
      </c>
    </row>
    <row r="159" spans="1:40" s="15" customFormat="1" ht="15" customHeight="1">
      <c r="A159" s="63" t="s">
        <v>119</v>
      </c>
      <c r="B159" s="64" t="s">
        <v>217</v>
      </c>
      <c r="C159" s="114" t="s">
        <v>385</v>
      </c>
      <c r="D159" s="167">
        <f t="shared" si="214"/>
        <v>827.43500000000017</v>
      </c>
      <c r="E159" s="65">
        <v>213.47874077312918</v>
      </c>
      <c r="F159" s="65">
        <v>120.42198216280077</v>
      </c>
      <c r="G159" s="65">
        <v>432.33957772746282</v>
      </c>
      <c r="H159" s="65">
        <v>43.637299398808942</v>
      </c>
      <c r="I159" s="65">
        <v>3.4792071030957943</v>
      </c>
      <c r="J159" s="65">
        <v>14.078192834702662</v>
      </c>
      <c r="K159" s="167">
        <f t="shared" si="216"/>
        <v>827.43500000000006</v>
      </c>
      <c r="L159" s="65">
        <v>283.87273097607317</v>
      </c>
      <c r="M159" s="65">
        <v>127.71049569122719</v>
      </c>
      <c r="N159" s="65">
        <v>334.92546605221497</v>
      </c>
      <c r="O159" s="65">
        <v>56.226924962920485</v>
      </c>
      <c r="P159" s="65">
        <v>4.2308020255438752</v>
      </c>
      <c r="Q159" s="65">
        <v>20.468580292020356</v>
      </c>
      <c r="R159" s="167">
        <f t="shared" si="218"/>
        <v>1316.7</v>
      </c>
      <c r="S159" s="65">
        <v>574.22884276778882</v>
      </c>
      <c r="T159" s="65">
        <v>255.44124061500395</v>
      </c>
      <c r="U159" s="65">
        <v>328.766434772992</v>
      </c>
      <c r="V159" s="65">
        <v>104.42339480852951</v>
      </c>
      <c r="W159" s="65">
        <v>9.2803777497917448</v>
      </c>
      <c r="X159" s="65">
        <v>44.559709285893867</v>
      </c>
      <c r="Y159" s="167">
        <f t="shared" si="220"/>
        <v>1316.7</v>
      </c>
      <c r="Z159" s="65">
        <v>357.26471563815932</v>
      </c>
      <c r="AA159" s="65">
        <v>231.17985478759533</v>
      </c>
      <c r="AB159" s="65">
        <v>626.93639908063312</v>
      </c>
      <c r="AC159" s="65">
        <v>72.875308361826853</v>
      </c>
      <c r="AD159" s="65">
        <v>5.1716674345823952</v>
      </c>
      <c r="AE159" s="65">
        <v>23.272054697202947</v>
      </c>
      <c r="AF159" s="25">
        <f t="shared" si="198"/>
        <v>4288.2700000000004</v>
      </c>
      <c r="AG159" s="65">
        <f t="shared" si="199"/>
        <v>1428.8450301551504</v>
      </c>
      <c r="AH159" s="65">
        <f t="shared" si="200"/>
        <v>734.75357325662731</v>
      </c>
      <c r="AI159" s="65">
        <f t="shared" si="201"/>
        <v>1722.967877633303</v>
      </c>
      <c r="AJ159" s="65">
        <f t="shared" si="202"/>
        <v>277.1629275320858</v>
      </c>
      <c r="AK159" s="65">
        <f t="shared" si="203"/>
        <v>22.162054313013812</v>
      </c>
      <c r="AL159" s="65">
        <f t="shared" si="204"/>
        <v>102.37853710981983</v>
      </c>
      <c r="AM159" s="141">
        <v>0</v>
      </c>
      <c r="AN159" s="142">
        <f t="shared" si="209"/>
        <v>0.20754976927636098</v>
      </c>
    </row>
    <row r="160" spans="1:40" s="15" customFormat="1" ht="15" customHeight="1">
      <c r="A160" s="63" t="s">
        <v>121</v>
      </c>
      <c r="B160" s="64" t="s">
        <v>120</v>
      </c>
      <c r="C160" s="114" t="s">
        <v>387</v>
      </c>
      <c r="D160" s="167">
        <f t="shared" si="214"/>
        <v>75.000000000000014</v>
      </c>
      <c r="E160" s="65">
        <v>19.350046297273728</v>
      </c>
      <c r="F160" s="65">
        <v>10.915236438161376</v>
      </c>
      <c r="G160" s="65">
        <v>39.187934193694623</v>
      </c>
      <c r="H160" s="65">
        <v>3.9553529339593685</v>
      </c>
      <c r="I160" s="65">
        <v>0.31536076275741848</v>
      </c>
      <c r="J160" s="65">
        <v>1.2760693741534981</v>
      </c>
      <c r="K160" s="167">
        <f t="shared" si="216"/>
        <v>75</v>
      </c>
      <c r="L160" s="65">
        <v>25.73066745207235</v>
      </c>
      <c r="M160" s="65">
        <v>11.575878681518233</v>
      </c>
      <c r="N160" s="65">
        <v>30.358167051086937</v>
      </c>
      <c r="O160" s="65">
        <v>5.0964962470998163</v>
      </c>
      <c r="P160" s="65">
        <v>0.38348649974413779</v>
      </c>
      <c r="Q160" s="65">
        <v>1.8553040684785229</v>
      </c>
      <c r="R160" s="167">
        <f t="shared" si="218"/>
        <v>75</v>
      </c>
      <c r="S160" s="65">
        <v>32.708409818169784</v>
      </c>
      <c r="T160" s="65">
        <v>14.550082058270901</v>
      </c>
      <c r="U160" s="65">
        <v>18.726727886363179</v>
      </c>
      <c r="V160" s="65">
        <v>5.9480174759927946</v>
      </c>
      <c r="W160" s="65">
        <v>0.52861572965320947</v>
      </c>
      <c r="X160" s="65">
        <v>2.5381470315501176</v>
      </c>
      <c r="Y160" s="167">
        <f t="shared" si="220"/>
        <v>75</v>
      </c>
      <c r="Z160" s="65">
        <v>20.350006586817003</v>
      </c>
      <c r="AA160" s="65">
        <v>13.168139370448584</v>
      </c>
      <c r="AB160" s="65">
        <v>35.710662968821666</v>
      </c>
      <c r="AC160" s="65">
        <v>4.1510200707351821</v>
      </c>
      <c r="AD160" s="65">
        <v>0.29458119358523555</v>
      </c>
      <c r="AE160" s="65">
        <v>1.3255898095923302</v>
      </c>
      <c r="AF160" s="25">
        <f t="shared" si="198"/>
        <v>300</v>
      </c>
      <c r="AG160" s="65">
        <f t="shared" si="199"/>
        <v>98.139130154332861</v>
      </c>
      <c r="AH160" s="65">
        <f t="shared" si="200"/>
        <v>50.209336548399094</v>
      </c>
      <c r="AI160" s="65">
        <f t="shared" si="201"/>
        <v>123.98349209996641</v>
      </c>
      <c r="AJ160" s="65">
        <f t="shared" si="202"/>
        <v>19.15088672778716</v>
      </c>
      <c r="AK160" s="65">
        <f t="shared" si="203"/>
        <v>1.5220441857400013</v>
      </c>
      <c r="AL160" s="65">
        <f t="shared" si="204"/>
        <v>6.9951102837744683</v>
      </c>
      <c r="AM160" s="141">
        <v>0</v>
      </c>
      <c r="AN160" s="142">
        <f t="shared" si="209"/>
        <v>1.4519825193588158E-2</v>
      </c>
    </row>
    <row r="161" spans="1:40" s="15" customFormat="1" ht="15" customHeight="1">
      <c r="A161" s="63" t="s">
        <v>123</v>
      </c>
      <c r="B161" s="64" t="s">
        <v>122</v>
      </c>
      <c r="C161" s="114" t="s">
        <v>382</v>
      </c>
      <c r="D161" s="167">
        <f t="shared" si="214"/>
        <v>0</v>
      </c>
      <c r="E161" s="65">
        <v>0</v>
      </c>
      <c r="F161" s="65">
        <v>0</v>
      </c>
      <c r="G161" s="65">
        <v>0</v>
      </c>
      <c r="H161" s="65">
        <v>0</v>
      </c>
      <c r="I161" s="65">
        <v>0</v>
      </c>
      <c r="J161" s="65">
        <v>0</v>
      </c>
      <c r="K161" s="167">
        <f t="shared" si="216"/>
        <v>83.42</v>
      </c>
      <c r="L161" s="65">
        <v>28.619363718025006</v>
      </c>
      <c r="M161" s="65">
        <v>12.875463994830014</v>
      </c>
      <c r="N161" s="65">
        <v>33.766377272022297</v>
      </c>
      <c r="O161" s="65">
        <v>5.6686628924408886</v>
      </c>
      <c r="P161" s="65">
        <v>0.42653925078207966</v>
      </c>
      <c r="Q161" s="65">
        <v>2.0635928718997119</v>
      </c>
      <c r="R161" s="167">
        <f t="shared" si="218"/>
        <v>86.9</v>
      </c>
      <c r="S161" s="65">
        <v>37.898144175986062</v>
      </c>
      <c r="T161" s="65">
        <v>16.858695078183221</v>
      </c>
      <c r="U161" s="65">
        <v>21.698035377666141</v>
      </c>
      <c r="V161" s="65">
        <v>6.8917695821836515</v>
      </c>
      <c r="W161" s="65">
        <v>0.61248942542485196</v>
      </c>
      <c r="X161" s="65">
        <v>2.9408663605560696</v>
      </c>
      <c r="Y161" s="167">
        <f t="shared" si="220"/>
        <v>0</v>
      </c>
      <c r="Z161" s="65">
        <v>0</v>
      </c>
      <c r="AA161" s="65">
        <v>0</v>
      </c>
      <c r="AB161" s="65">
        <v>0</v>
      </c>
      <c r="AC161" s="65">
        <v>0</v>
      </c>
      <c r="AD161" s="65">
        <v>0</v>
      </c>
      <c r="AE161" s="65">
        <v>0</v>
      </c>
      <c r="AF161" s="25">
        <f t="shared" si="198"/>
        <v>170.32</v>
      </c>
      <c r="AG161" s="65">
        <f t="shared" si="199"/>
        <v>66.517507894011061</v>
      </c>
      <c r="AH161" s="65">
        <f t="shared" si="200"/>
        <v>29.734159073013235</v>
      </c>
      <c r="AI161" s="65">
        <f t="shared" si="201"/>
        <v>55.464412649688441</v>
      </c>
      <c r="AJ161" s="65">
        <f t="shared" si="202"/>
        <v>12.560432474624541</v>
      </c>
      <c r="AK161" s="65">
        <f t="shared" si="203"/>
        <v>1.0390286762069316</v>
      </c>
      <c r="AL161" s="65">
        <f t="shared" si="204"/>
        <v>5.0044592324557815</v>
      </c>
      <c r="AM161" s="141">
        <v>0</v>
      </c>
      <c r="AN161" s="142">
        <f t="shared" si="209"/>
        <v>8.2433887565731175E-3</v>
      </c>
    </row>
    <row r="162" spans="1:40" s="15" customFormat="1" ht="15" customHeight="1">
      <c r="A162" s="63" t="s">
        <v>125</v>
      </c>
      <c r="B162" s="64" t="s">
        <v>66</v>
      </c>
      <c r="C162" s="114" t="s">
        <v>383</v>
      </c>
      <c r="D162" s="167">
        <f t="shared" si="214"/>
        <v>14.000000000000002</v>
      </c>
      <c r="E162" s="65">
        <v>3.6120086421577624</v>
      </c>
      <c r="F162" s="65">
        <v>2.0375108017901233</v>
      </c>
      <c r="G162" s="65">
        <v>7.3150810494896623</v>
      </c>
      <c r="H162" s="65">
        <v>0.73833254767241552</v>
      </c>
      <c r="I162" s="65">
        <v>5.8867342381384781E-2</v>
      </c>
      <c r="J162" s="65">
        <v>0.23819961650865296</v>
      </c>
      <c r="K162" s="167">
        <f t="shared" si="216"/>
        <v>39.999999999999993</v>
      </c>
      <c r="L162" s="65">
        <v>13.723022641105253</v>
      </c>
      <c r="M162" s="65">
        <v>6.1738019634763912</v>
      </c>
      <c r="N162" s="65">
        <v>16.191022427246367</v>
      </c>
      <c r="O162" s="65">
        <v>2.7181313317865685</v>
      </c>
      <c r="P162" s="65">
        <v>0.20452613319687346</v>
      </c>
      <c r="Q162" s="65">
        <v>0.98949550318854551</v>
      </c>
      <c r="R162" s="167">
        <f t="shared" si="218"/>
        <v>0</v>
      </c>
      <c r="S162" s="65">
        <v>0</v>
      </c>
      <c r="T162" s="65">
        <v>0</v>
      </c>
      <c r="U162" s="65">
        <v>0</v>
      </c>
      <c r="V162" s="65">
        <v>0</v>
      </c>
      <c r="W162" s="65">
        <v>0</v>
      </c>
      <c r="X162" s="65">
        <v>0</v>
      </c>
      <c r="Y162" s="167">
        <f t="shared" si="220"/>
        <v>0</v>
      </c>
      <c r="Z162" s="65">
        <v>0</v>
      </c>
      <c r="AA162" s="65">
        <v>0</v>
      </c>
      <c r="AB162" s="65">
        <v>0</v>
      </c>
      <c r="AC162" s="65">
        <v>0</v>
      </c>
      <c r="AD162" s="65">
        <v>0</v>
      </c>
      <c r="AE162" s="65">
        <v>0</v>
      </c>
      <c r="AF162" s="25">
        <f t="shared" si="198"/>
        <v>53.999999999999993</v>
      </c>
      <c r="AG162" s="65">
        <f t="shared" si="199"/>
        <v>17.335031283263014</v>
      </c>
      <c r="AH162" s="65">
        <f t="shared" si="200"/>
        <v>8.2113127652665145</v>
      </c>
      <c r="AI162" s="65">
        <f t="shared" si="201"/>
        <v>23.50610347673603</v>
      </c>
      <c r="AJ162" s="65">
        <f t="shared" si="202"/>
        <v>3.4564638794589841</v>
      </c>
      <c r="AK162" s="65">
        <f t="shared" si="203"/>
        <v>0.26339347557825826</v>
      </c>
      <c r="AL162" s="65">
        <f t="shared" si="204"/>
        <v>1.2276951196971986</v>
      </c>
      <c r="AM162" s="141">
        <v>0</v>
      </c>
      <c r="AN162" s="142">
        <f t="shared" si="209"/>
        <v>2.6135685348458683E-3</v>
      </c>
    </row>
    <row r="163" spans="1:40" s="15" customFormat="1" ht="15" customHeight="1">
      <c r="A163" s="63" t="s">
        <v>127</v>
      </c>
      <c r="B163" s="64" t="s">
        <v>64</v>
      </c>
      <c r="C163" s="114" t="s">
        <v>382</v>
      </c>
      <c r="D163" s="167">
        <f t="shared" si="214"/>
        <v>292.86500000000007</v>
      </c>
      <c r="E163" s="65">
        <v>75.559350784680944</v>
      </c>
      <c r="F163" s="65">
        <v>42.622542926161749</v>
      </c>
      <c r="G163" s="65">
        <v>153.023657968485</v>
      </c>
      <c r="H163" s="65">
        <v>15.44512582672014</v>
      </c>
      <c r="I163" s="65">
        <v>1.2314417304660181</v>
      </c>
      <c r="J163" s="65">
        <v>4.9828807634861896</v>
      </c>
      <c r="K163" s="167">
        <f t="shared" si="216"/>
        <v>292.86500000000001</v>
      </c>
      <c r="L163" s="65">
        <v>100.47482564468226</v>
      </c>
      <c r="M163" s="65">
        <v>45.202262800837829</v>
      </c>
      <c r="N163" s="65">
        <v>118.54459457888768</v>
      </c>
      <c r="O163" s="65">
        <v>19.901138312091835</v>
      </c>
      <c r="P163" s="65">
        <v>1.4974636499675589</v>
      </c>
      <c r="Q163" s="65">
        <v>7.2447150135328346</v>
      </c>
      <c r="R163" s="167">
        <f t="shared" si="218"/>
        <v>292.86500000000001</v>
      </c>
      <c r="S163" s="65">
        <v>127.72197921864392</v>
      </c>
      <c r="T163" s="65">
        <v>56.816130426606769</v>
      </c>
      <c r="U163" s="65">
        <v>73.125375499196707</v>
      </c>
      <c r="V163" s="65">
        <v>23.226215174755065</v>
      </c>
      <c r="W163" s="65">
        <v>2.0641739421984959</v>
      </c>
      <c r="X163" s="65">
        <v>9.9111257385990026</v>
      </c>
      <c r="Y163" s="167">
        <f t="shared" si="220"/>
        <v>292.86500000000001</v>
      </c>
      <c r="Z163" s="65">
        <v>79.464062387308829</v>
      </c>
      <c r="AA163" s="65">
        <v>51.419828489685663</v>
      </c>
      <c r="AB163" s="65">
        <v>139.44537747151944</v>
      </c>
      <c r="AC163" s="65">
        <v>16.20917990687812</v>
      </c>
      <c r="AD163" s="65">
        <v>1.1503002834578668</v>
      </c>
      <c r="AE163" s="65">
        <v>5.1762514611501036</v>
      </c>
      <c r="AF163" s="25">
        <f t="shared" si="198"/>
        <v>1171.46</v>
      </c>
      <c r="AG163" s="65">
        <f t="shared" si="199"/>
        <v>383.22021803531595</v>
      </c>
      <c r="AH163" s="65">
        <f t="shared" si="200"/>
        <v>196.06076464329203</v>
      </c>
      <c r="AI163" s="65">
        <f t="shared" si="201"/>
        <v>484.13900551808888</v>
      </c>
      <c r="AJ163" s="65">
        <f t="shared" si="202"/>
        <v>74.781659220445164</v>
      </c>
      <c r="AK163" s="65">
        <f t="shared" si="203"/>
        <v>5.9433796060899393</v>
      </c>
      <c r="AL163" s="65">
        <f t="shared" si="204"/>
        <v>27.314972976768132</v>
      </c>
      <c r="AM163" s="141">
        <v>0</v>
      </c>
      <c r="AN163" s="142">
        <f t="shared" si="209"/>
        <v>5.6697981404269286E-2</v>
      </c>
    </row>
    <row r="164" spans="1:40" s="15" customFormat="1" ht="15" customHeight="1">
      <c r="A164" s="63" t="s">
        <v>128</v>
      </c>
      <c r="B164" s="64" t="s">
        <v>150</v>
      </c>
      <c r="C164" s="114" t="s">
        <v>382</v>
      </c>
      <c r="D164" s="167">
        <f t="shared" si="214"/>
        <v>2112.7100000000005</v>
      </c>
      <c r="E164" s="65">
        <v>545.08048416950908</v>
      </c>
      <c r="F164" s="65">
        <v>307.47638900357225</v>
      </c>
      <c r="G164" s="65">
        <v>1103.9032060048075</v>
      </c>
      <c r="H164" s="65">
        <v>111.42018262807063</v>
      </c>
      <c r="I164" s="65">
        <v>8.8835444944696746</v>
      </c>
      <c r="J164" s="65">
        <v>35.946193699571161</v>
      </c>
      <c r="K164" s="167">
        <f t="shared" si="216"/>
        <v>0</v>
      </c>
      <c r="L164" s="65">
        <v>0</v>
      </c>
      <c r="M164" s="65">
        <v>0</v>
      </c>
      <c r="N164" s="65">
        <v>0</v>
      </c>
      <c r="O164" s="65">
        <v>0</v>
      </c>
      <c r="P164" s="65">
        <v>0</v>
      </c>
      <c r="Q164" s="65">
        <v>0</v>
      </c>
      <c r="R164" s="167">
        <f t="shared" si="218"/>
        <v>0</v>
      </c>
      <c r="S164" s="65">
        <v>0</v>
      </c>
      <c r="T164" s="65">
        <v>0</v>
      </c>
      <c r="U164" s="65">
        <v>0</v>
      </c>
      <c r="V164" s="65">
        <v>0</v>
      </c>
      <c r="W164" s="65">
        <v>0</v>
      </c>
      <c r="X164" s="65">
        <v>0</v>
      </c>
      <c r="Y164" s="167">
        <f t="shared" si="220"/>
        <v>0</v>
      </c>
      <c r="Z164" s="65">
        <v>0</v>
      </c>
      <c r="AA164" s="65">
        <v>0</v>
      </c>
      <c r="AB164" s="65">
        <v>0</v>
      </c>
      <c r="AC164" s="65">
        <v>0</v>
      </c>
      <c r="AD164" s="65">
        <v>0</v>
      </c>
      <c r="AE164" s="65">
        <v>0</v>
      </c>
      <c r="AF164" s="25">
        <f t="shared" si="198"/>
        <v>2112.7100000000005</v>
      </c>
      <c r="AG164" s="65">
        <f t="shared" si="199"/>
        <v>545.08048416950908</v>
      </c>
      <c r="AH164" s="65">
        <f t="shared" si="200"/>
        <v>307.47638900357225</v>
      </c>
      <c r="AI164" s="65">
        <f t="shared" si="201"/>
        <v>1103.9032060048075</v>
      </c>
      <c r="AJ164" s="65">
        <f t="shared" si="202"/>
        <v>111.42018262807063</v>
      </c>
      <c r="AK164" s="65">
        <f t="shared" si="203"/>
        <v>8.8835444944696746</v>
      </c>
      <c r="AL164" s="65">
        <f t="shared" si="204"/>
        <v>35.946193699571161</v>
      </c>
      <c r="AM164" s="141">
        <v>0</v>
      </c>
      <c r="AN164" s="142">
        <f t="shared" si="209"/>
        <v>0.10225393294915215</v>
      </c>
    </row>
    <row r="165" spans="1:40" s="15" customFormat="1" ht="15" customHeight="1">
      <c r="A165" s="63" t="s">
        <v>130</v>
      </c>
      <c r="B165" s="64" t="s">
        <v>101</v>
      </c>
      <c r="C165" s="114" t="s">
        <v>379</v>
      </c>
      <c r="D165" s="167">
        <f>SUM(E165:J165)</f>
        <v>0</v>
      </c>
      <c r="E165" s="65"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K165" s="167">
        <f t="shared" si="216"/>
        <v>90</v>
      </c>
      <c r="L165" s="65">
        <v>30.87680094248682</v>
      </c>
      <c r="M165" s="65">
        <v>13.891054417821879</v>
      </c>
      <c r="N165" s="65">
        <v>36.429800461304325</v>
      </c>
      <c r="O165" s="65">
        <v>6.1157954965197794</v>
      </c>
      <c r="P165" s="65">
        <v>0.4601837996929653</v>
      </c>
      <c r="Q165" s="65">
        <v>2.2263648821742272</v>
      </c>
      <c r="R165" s="167">
        <f t="shared" si="218"/>
        <v>0</v>
      </c>
      <c r="S165" s="65">
        <v>0</v>
      </c>
      <c r="T165" s="65">
        <v>0</v>
      </c>
      <c r="U165" s="65">
        <v>0</v>
      </c>
      <c r="V165" s="65">
        <v>0</v>
      </c>
      <c r="W165" s="65">
        <v>0</v>
      </c>
      <c r="X165" s="65">
        <v>0</v>
      </c>
      <c r="Y165" s="167">
        <f t="shared" si="220"/>
        <v>0</v>
      </c>
      <c r="Z165" s="65">
        <v>0</v>
      </c>
      <c r="AA165" s="65">
        <v>0</v>
      </c>
      <c r="AB165" s="65">
        <v>0</v>
      </c>
      <c r="AC165" s="65">
        <v>0</v>
      </c>
      <c r="AD165" s="65">
        <v>0</v>
      </c>
      <c r="AE165" s="65">
        <v>0</v>
      </c>
      <c r="AF165" s="25">
        <f t="shared" si="198"/>
        <v>90</v>
      </c>
      <c r="AG165" s="65">
        <f t="shared" si="199"/>
        <v>30.87680094248682</v>
      </c>
      <c r="AH165" s="65">
        <f t="shared" si="200"/>
        <v>13.891054417821879</v>
      </c>
      <c r="AI165" s="65">
        <f t="shared" si="201"/>
        <v>36.429800461304325</v>
      </c>
      <c r="AJ165" s="65">
        <f t="shared" si="202"/>
        <v>6.1157954965197794</v>
      </c>
      <c r="AK165" s="65">
        <f t="shared" si="203"/>
        <v>0.4601837996929653</v>
      </c>
      <c r="AL165" s="65">
        <f t="shared" si="204"/>
        <v>2.2263648821742272</v>
      </c>
      <c r="AM165" s="141">
        <v>0</v>
      </c>
      <c r="AN165" s="142">
        <f t="shared" si="209"/>
        <v>4.3559475580764477E-3</v>
      </c>
    </row>
    <row r="166" spans="1:40" s="15" customFormat="1" ht="15" customHeight="1">
      <c r="A166" s="63" t="s">
        <v>132</v>
      </c>
      <c r="B166" s="64" t="s">
        <v>355</v>
      </c>
      <c r="C166" s="114"/>
      <c r="D166" s="167">
        <f>SUM(E166:J166)</f>
        <v>28.000000000000007</v>
      </c>
      <c r="E166" s="65">
        <f t="shared" ref="E166:J166" si="222">E167+E168+E169+E170+E171+E172+E173+E174+E175+E176+E177+E178+E179+E180+E181+E182+E183+E184</f>
        <v>7.2240172843155257</v>
      </c>
      <c r="F166" s="65">
        <f t="shared" si="222"/>
        <v>4.0750216035802476</v>
      </c>
      <c r="G166" s="65">
        <f t="shared" si="222"/>
        <v>14.630162098979326</v>
      </c>
      <c r="H166" s="65">
        <f t="shared" si="222"/>
        <v>1.4766650953448308</v>
      </c>
      <c r="I166" s="65">
        <f t="shared" si="222"/>
        <v>0.11773468476276956</v>
      </c>
      <c r="J166" s="65">
        <f t="shared" si="222"/>
        <v>0.47639923301730591</v>
      </c>
      <c r="K166" s="167">
        <f t="shared" si="216"/>
        <v>27</v>
      </c>
      <c r="L166" s="65">
        <f t="shared" ref="L166:Q166" si="223">L167+L168+L169+L170+L171+L172+L173+L174+L175+L176+L177+L178+L179+L180+L181+L182+L183+L184</f>
        <v>9.2630402827460454</v>
      </c>
      <c r="M166" s="65">
        <f t="shared" si="223"/>
        <v>4.1673163253465644</v>
      </c>
      <c r="N166" s="65">
        <f t="shared" si="223"/>
        <v>10.928940138391297</v>
      </c>
      <c r="O166" s="65">
        <f t="shared" si="223"/>
        <v>1.8347386489559336</v>
      </c>
      <c r="P166" s="65">
        <f t="shared" si="223"/>
        <v>0.13805513990788959</v>
      </c>
      <c r="Q166" s="65">
        <f t="shared" si="223"/>
        <v>0.66790946465226819</v>
      </c>
      <c r="R166" s="167">
        <f t="shared" si="218"/>
        <v>28</v>
      </c>
      <c r="S166" s="65">
        <f t="shared" ref="S166:X166" si="224">S167+S168+S169+S170+S171+S172+S173+S174+S175+S176+S177+S178+S179+S180+S181+S182+S183+S184</f>
        <v>12.211139665450055</v>
      </c>
      <c r="T166" s="65">
        <f t="shared" si="224"/>
        <v>5.4320306350878038</v>
      </c>
      <c r="U166" s="65">
        <f t="shared" si="224"/>
        <v>6.9913117442422532</v>
      </c>
      <c r="V166" s="65">
        <f t="shared" si="224"/>
        <v>2.2205931910373096</v>
      </c>
      <c r="W166" s="65">
        <f t="shared" si="224"/>
        <v>0.19734987240386484</v>
      </c>
      <c r="X166" s="65">
        <f t="shared" si="224"/>
        <v>0.94757489177871046</v>
      </c>
      <c r="Y166" s="167">
        <f t="shared" si="220"/>
        <v>59</v>
      </c>
      <c r="Z166" s="65">
        <f t="shared" ref="Z166:AE166" si="225">Z167+Z168+Z169+Z170+Z171+Z172+Z173+Z174+Z175+Z176+Z177+Z178+Z179+Z180+Z181+Z182+Z183+Z184</f>
        <v>16.008671848296043</v>
      </c>
      <c r="AA166" s="65">
        <f t="shared" si="225"/>
        <v>10.358936304752886</v>
      </c>
      <c r="AB166" s="65">
        <f t="shared" si="225"/>
        <v>28.092388202139709</v>
      </c>
      <c r="AC166" s="65">
        <f t="shared" si="225"/>
        <v>3.2654691223116767</v>
      </c>
      <c r="AD166" s="65">
        <f t="shared" si="225"/>
        <v>0.2317372056203853</v>
      </c>
      <c r="AE166" s="65">
        <f t="shared" si="225"/>
        <v>1.0427973168792997</v>
      </c>
      <c r="AF166" s="25">
        <f t="shared" si="198"/>
        <v>142</v>
      </c>
      <c r="AG166" s="65">
        <f t="shared" si="199"/>
        <v>44.706869080807664</v>
      </c>
      <c r="AH166" s="65">
        <f t="shared" si="200"/>
        <v>24.033304868767502</v>
      </c>
      <c r="AI166" s="65">
        <f t="shared" si="201"/>
        <v>60.642802183752586</v>
      </c>
      <c r="AJ166" s="65">
        <f t="shared" si="202"/>
        <v>8.7974660576497499</v>
      </c>
      <c r="AK166" s="65">
        <f t="shared" si="203"/>
        <v>0.68487690269490931</v>
      </c>
      <c r="AL166" s="65">
        <f t="shared" si="204"/>
        <v>3.134680906327584</v>
      </c>
      <c r="AM166" s="141">
        <v>0</v>
      </c>
      <c r="AN166" s="142">
        <f t="shared" si="209"/>
        <v>6.8727172582983952E-3</v>
      </c>
    </row>
    <row r="167" spans="1:40" ht="15" customHeight="1" outlineLevel="1">
      <c r="A167" s="125" t="s">
        <v>132</v>
      </c>
      <c r="B167" s="126" t="s">
        <v>355</v>
      </c>
      <c r="C167" s="120" t="s">
        <v>222</v>
      </c>
      <c r="D167" s="176">
        <f t="shared" ref="D167:D174" si="226">SUM(E167:J167)</f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176">
        <f t="shared" si="216"/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176">
        <f t="shared" si="218"/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176">
        <f t="shared" si="220"/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2">
        <f t="shared" si="198"/>
        <v>0</v>
      </c>
      <c r="AG167" s="35">
        <f t="shared" si="199"/>
        <v>0</v>
      </c>
      <c r="AH167" s="35">
        <f t="shared" si="200"/>
        <v>0</v>
      </c>
      <c r="AI167" s="35">
        <f t="shared" si="201"/>
        <v>0</v>
      </c>
      <c r="AJ167" s="35">
        <f t="shared" si="202"/>
        <v>0</v>
      </c>
      <c r="AK167" s="35">
        <f t="shared" si="203"/>
        <v>0</v>
      </c>
      <c r="AL167" s="35">
        <f t="shared" si="204"/>
        <v>0</v>
      </c>
      <c r="AM167" s="141">
        <v>0</v>
      </c>
      <c r="AN167" s="142">
        <f t="shared" si="209"/>
        <v>0</v>
      </c>
    </row>
    <row r="168" spans="1:40" ht="15" customHeight="1" outlineLevel="1">
      <c r="A168" s="125" t="s">
        <v>132</v>
      </c>
      <c r="B168" s="126" t="s">
        <v>355</v>
      </c>
      <c r="C168" s="121" t="s">
        <v>382</v>
      </c>
      <c r="D168" s="176">
        <f t="shared" si="226"/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176">
        <f t="shared" si="216"/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176">
        <f t="shared" si="218"/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176">
        <f t="shared" si="220"/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2">
        <f t="shared" si="198"/>
        <v>0</v>
      </c>
      <c r="AG168" s="35">
        <f t="shared" si="199"/>
        <v>0</v>
      </c>
      <c r="AH168" s="35">
        <f t="shared" si="200"/>
        <v>0</v>
      </c>
      <c r="AI168" s="35">
        <f t="shared" si="201"/>
        <v>0</v>
      </c>
      <c r="AJ168" s="35">
        <f t="shared" si="202"/>
        <v>0</v>
      </c>
      <c r="AK168" s="35">
        <f t="shared" si="203"/>
        <v>0</v>
      </c>
      <c r="AL168" s="35">
        <f t="shared" si="204"/>
        <v>0</v>
      </c>
      <c r="AM168" s="141">
        <v>0</v>
      </c>
      <c r="AN168" s="142">
        <f t="shared" si="209"/>
        <v>0</v>
      </c>
    </row>
    <row r="169" spans="1:40" ht="15" customHeight="1" outlineLevel="1">
      <c r="A169" s="125" t="s">
        <v>132</v>
      </c>
      <c r="B169" s="126" t="s">
        <v>355</v>
      </c>
      <c r="C169" s="121" t="s">
        <v>373</v>
      </c>
      <c r="D169" s="176">
        <f t="shared" si="226"/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176">
        <f t="shared" si="216"/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176">
        <f t="shared" si="218"/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176">
        <f t="shared" si="220"/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2">
        <f t="shared" si="198"/>
        <v>0</v>
      </c>
      <c r="AG169" s="35">
        <f t="shared" si="199"/>
        <v>0</v>
      </c>
      <c r="AH169" s="35">
        <f t="shared" si="200"/>
        <v>0</v>
      </c>
      <c r="AI169" s="35">
        <f t="shared" si="201"/>
        <v>0</v>
      </c>
      <c r="AJ169" s="35">
        <f t="shared" si="202"/>
        <v>0</v>
      </c>
      <c r="AK169" s="35">
        <f t="shared" si="203"/>
        <v>0</v>
      </c>
      <c r="AL169" s="35">
        <f t="shared" si="204"/>
        <v>0</v>
      </c>
      <c r="AM169" s="141">
        <v>0</v>
      </c>
      <c r="AN169" s="142">
        <f t="shared" si="209"/>
        <v>0</v>
      </c>
    </row>
    <row r="170" spans="1:40" ht="15" customHeight="1" outlineLevel="1">
      <c r="A170" s="125" t="s">
        <v>132</v>
      </c>
      <c r="B170" s="126" t="s">
        <v>355</v>
      </c>
      <c r="C170" s="121" t="s">
        <v>376</v>
      </c>
      <c r="D170" s="176">
        <f t="shared" si="226"/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35">
        <v>0</v>
      </c>
      <c r="K170" s="176">
        <f t="shared" si="216"/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176">
        <f t="shared" si="218"/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176">
        <f t="shared" si="220"/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2">
        <f t="shared" si="198"/>
        <v>0</v>
      </c>
      <c r="AG170" s="35">
        <f t="shared" si="199"/>
        <v>0</v>
      </c>
      <c r="AH170" s="35">
        <f t="shared" si="200"/>
        <v>0</v>
      </c>
      <c r="AI170" s="35">
        <f t="shared" si="201"/>
        <v>0</v>
      </c>
      <c r="AJ170" s="35">
        <f t="shared" si="202"/>
        <v>0</v>
      </c>
      <c r="AK170" s="35">
        <f t="shared" si="203"/>
        <v>0</v>
      </c>
      <c r="AL170" s="35">
        <f t="shared" si="204"/>
        <v>0</v>
      </c>
      <c r="AM170" s="141">
        <v>0</v>
      </c>
      <c r="AN170" s="142">
        <f t="shared" si="209"/>
        <v>0</v>
      </c>
    </row>
    <row r="171" spans="1:40" ht="15" customHeight="1" outlineLevel="1">
      <c r="A171" s="125" t="s">
        <v>132</v>
      </c>
      <c r="B171" s="126" t="s">
        <v>355</v>
      </c>
      <c r="C171" s="121" t="s">
        <v>375</v>
      </c>
      <c r="D171" s="176">
        <f t="shared" si="226"/>
        <v>0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176">
        <f t="shared" si="216"/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176">
        <f t="shared" si="218"/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176">
        <f t="shared" si="220"/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2">
        <f t="shared" si="198"/>
        <v>0</v>
      </c>
      <c r="AG171" s="35">
        <f t="shared" si="199"/>
        <v>0</v>
      </c>
      <c r="AH171" s="35">
        <f t="shared" si="200"/>
        <v>0</v>
      </c>
      <c r="AI171" s="35">
        <f t="shared" si="201"/>
        <v>0</v>
      </c>
      <c r="AJ171" s="35">
        <f t="shared" si="202"/>
        <v>0</v>
      </c>
      <c r="AK171" s="35">
        <f t="shared" si="203"/>
        <v>0</v>
      </c>
      <c r="AL171" s="35">
        <f t="shared" si="204"/>
        <v>0</v>
      </c>
      <c r="AM171" s="141">
        <v>0</v>
      </c>
      <c r="AN171" s="142">
        <f t="shared" si="209"/>
        <v>0</v>
      </c>
    </row>
    <row r="172" spans="1:40" ht="15" customHeight="1" outlineLevel="1">
      <c r="A172" s="125" t="s">
        <v>132</v>
      </c>
      <c r="B172" s="126" t="s">
        <v>355</v>
      </c>
      <c r="C172" s="121" t="s">
        <v>374</v>
      </c>
      <c r="D172" s="176">
        <f t="shared" si="226"/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176">
        <f t="shared" si="216"/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176">
        <f t="shared" si="218"/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176">
        <f t="shared" si="220"/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2">
        <f t="shared" si="198"/>
        <v>0</v>
      </c>
      <c r="AG172" s="35">
        <f t="shared" si="199"/>
        <v>0</v>
      </c>
      <c r="AH172" s="35">
        <f t="shared" si="200"/>
        <v>0</v>
      </c>
      <c r="AI172" s="35">
        <f t="shared" si="201"/>
        <v>0</v>
      </c>
      <c r="AJ172" s="35">
        <f t="shared" si="202"/>
        <v>0</v>
      </c>
      <c r="AK172" s="35">
        <f t="shared" si="203"/>
        <v>0</v>
      </c>
      <c r="AL172" s="35">
        <f t="shared" si="204"/>
        <v>0</v>
      </c>
      <c r="AM172" s="141">
        <v>0</v>
      </c>
      <c r="AN172" s="142">
        <f t="shared" si="209"/>
        <v>0</v>
      </c>
    </row>
    <row r="173" spans="1:40" ht="15" customHeight="1" outlineLevel="1">
      <c r="A173" s="125" t="s">
        <v>132</v>
      </c>
      <c r="B173" s="126" t="s">
        <v>355</v>
      </c>
      <c r="C173" s="121" t="s">
        <v>377</v>
      </c>
      <c r="D173" s="176">
        <f t="shared" si="226"/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176">
        <f t="shared" si="216"/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176">
        <f t="shared" si="218"/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176">
        <f t="shared" si="220"/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2">
        <f t="shared" si="198"/>
        <v>0</v>
      </c>
      <c r="AG173" s="35">
        <f t="shared" si="199"/>
        <v>0</v>
      </c>
      <c r="AH173" s="35">
        <f t="shared" si="200"/>
        <v>0</v>
      </c>
      <c r="AI173" s="35">
        <f t="shared" si="201"/>
        <v>0</v>
      </c>
      <c r="AJ173" s="35">
        <f t="shared" si="202"/>
        <v>0</v>
      </c>
      <c r="AK173" s="35">
        <f t="shared" si="203"/>
        <v>0</v>
      </c>
      <c r="AL173" s="35">
        <f t="shared" si="204"/>
        <v>0</v>
      </c>
      <c r="AM173" s="141">
        <v>0</v>
      </c>
      <c r="AN173" s="142">
        <f t="shared" si="209"/>
        <v>0</v>
      </c>
    </row>
    <row r="174" spans="1:40" ht="15" customHeight="1" outlineLevel="1">
      <c r="A174" s="125" t="s">
        <v>132</v>
      </c>
      <c r="B174" s="126" t="s">
        <v>355</v>
      </c>
      <c r="C174" s="121" t="s">
        <v>379</v>
      </c>
      <c r="D174" s="176">
        <f t="shared" si="226"/>
        <v>3</v>
      </c>
      <c r="E174" s="35">
        <v>0.77400185189094906</v>
      </c>
      <c r="F174" s="35">
        <v>0.43660945752645502</v>
      </c>
      <c r="G174" s="35">
        <v>1.5675173677477847</v>
      </c>
      <c r="H174" s="35">
        <v>0.15821411735837476</v>
      </c>
      <c r="I174" s="35">
        <v>1.2614430510296738E-2</v>
      </c>
      <c r="J174" s="35">
        <v>5.1042774966139917E-2</v>
      </c>
      <c r="K174" s="176">
        <f t="shared" si="216"/>
        <v>1.9999999999999998</v>
      </c>
      <c r="L174" s="35">
        <v>0.68615113205526268</v>
      </c>
      <c r="M174" s="35">
        <v>0.30869009817381954</v>
      </c>
      <c r="N174" s="35">
        <v>0.80955112136231833</v>
      </c>
      <c r="O174" s="35">
        <v>0.13590656658932843</v>
      </c>
      <c r="P174" s="35">
        <v>1.0226306659843674E-2</v>
      </c>
      <c r="Q174" s="35">
        <v>4.9474775159427276E-2</v>
      </c>
      <c r="R174" s="176">
        <f t="shared" si="218"/>
        <v>3</v>
      </c>
      <c r="S174" s="35">
        <v>1.3083363927267915</v>
      </c>
      <c r="T174" s="35">
        <v>0.58200328233083609</v>
      </c>
      <c r="U174" s="35">
        <v>0.74906911545452726</v>
      </c>
      <c r="V174" s="35">
        <v>0.23792069903971177</v>
      </c>
      <c r="W174" s="35">
        <v>2.1144629186128375E-2</v>
      </c>
      <c r="X174" s="35">
        <v>0.10152588126200471</v>
      </c>
      <c r="Y174" s="176">
        <f t="shared" si="220"/>
        <v>2</v>
      </c>
      <c r="Z174" s="35">
        <v>0.54266684231512008</v>
      </c>
      <c r="AA174" s="35">
        <v>0.35115038321196224</v>
      </c>
      <c r="AB174" s="35">
        <v>0.95228434583524435</v>
      </c>
      <c r="AC174" s="35">
        <v>0.11069386855293818</v>
      </c>
      <c r="AD174" s="35">
        <v>7.8554984956062807E-3</v>
      </c>
      <c r="AE174" s="35">
        <v>3.5349061589128802E-2</v>
      </c>
      <c r="AF174" s="32">
        <f t="shared" si="198"/>
        <v>10</v>
      </c>
      <c r="AG174" s="35">
        <f t="shared" si="199"/>
        <v>3.3111562189881232</v>
      </c>
      <c r="AH174" s="35">
        <f t="shared" si="200"/>
        <v>1.6784532212430729</v>
      </c>
      <c r="AI174" s="35">
        <f t="shared" si="201"/>
        <v>4.0784219503998749</v>
      </c>
      <c r="AJ174" s="35">
        <f t="shared" si="202"/>
        <v>0.64273525154035316</v>
      </c>
      <c r="AK174" s="35">
        <f t="shared" si="203"/>
        <v>5.1840864851875071E-2</v>
      </c>
      <c r="AL174" s="35">
        <f t="shared" si="204"/>
        <v>0.23739249297670073</v>
      </c>
      <c r="AM174" s="141">
        <v>0</v>
      </c>
      <c r="AN174" s="142">
        <f t="shared" si="209"/>
        <v>4.8399417311960531E-4</v>
      </c>
    </row>
    <row r="175" spans="1:40" ht="15" customHeight="1" outlineLevel="1">
      <c r="A175" s="125" t="s">
        <v>132</v>
      </c>
      <c r="B175" s="126" t="s">
        <v>355</v>
      </c>
      <c r="C175" s="121" t="s">
        <v>383</v>
      </c>
      <c r="D175" s="176">
        <f t="shared" ref="D175:D181" si="227">SUM(E175:J175)</f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176">
        <f t="shared" ref="K175:K181" si="228">SUM(L175:Q175)</f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176">
        <f t="shared" ref="R175:R181" si="229">SUM(S175:X175)</f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176">
        <f t="shared" ref="Y175:Y181" si="230">SUM(Z175:AE175)</f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2">
        <f t="shared" si="198"/>
        <v>0</v>
      </c>
      <c r="AG175" s="35">
        <f t="shared" si="199"/>
        <v>0</v>
      </c>
      <c r="AH175" s="35">
        <f t="shared" si="200"/>
        <v>0</v>
      </c>
      <c r="AI175" s="35">
        <f t="shared" si="201"/>
        <v>0</v>
      </c>
      <c r="AJ175" s="35">
        <f t="shared" si="202"/>
        <v>0</v>
      </c>
      <c r="AK175" s="35">
        <f t="shared" si="203"/>
        <v>0</v>
      </c>
      <c r="AL175" s="35">
        <f t="shared" si="204"/>
        <v>0</v>
      </c>
      <c r="AM175" s="141">
        <v>0</v>
      </c>
      <c r="AN175" s="142">
        <f t="shared" si="209"/>
        <v>0</v>
      </c>
    </row>
    <row r="176" spans="1:40" ht="15" customHeight="1" outlineLevel="1">
      <c r="A176" s="125" t="s">
        <v>132</v>
      </c>
      <c r="B176" s="126" t="s">
        <v>355</v>
      </c>
      <c r="C176" s="121" t="s">
        <v>380</v>
      </c>
      <c r="D176" s="176">
        <f t="shared" si="227"/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176">
        <f t="shared" si="228"/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176">
        <f t="shared" si="229"/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176">
        <f t="shared" si="230"/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AF176" s="32">
        <f t="shared" si="198"/>
        <v>0</v>
      </c>
      <c r="AG176" s="35">
        <f t="shared" si="199"/>
        <v>0</v>
      </c>
      <c r="AH176" s="35">
        <f t="shared" si="200"/>
        <v>0</v>
      </c>
      <c r="AI176" s="35">
        <f t="shared" si="201"/>
        <v>0</v>
      </c>
      <c r="AJ176" s="35">
        <f t="shared" si="202"/>
        <v>0</v>
      </c>
      <c r="AK176" s="35">
        <f t="shared" si="203"/>
        <v>0</v>
      </c>
      <c r="AL176" s="35">
        <f t="shared" si="204"/>
        <v>0</v>
      </c>
      <c r="AM176" s="141">
        <v>0</v>
      </c>
      <c r="AN176" s="142">
        <f t="shared" si="209"/>
        <v>0</v>
      </c>
    </row>
    <row r="177" spans="1:40" ht="15" customHeight="1" outlineLevel="1">
      <c r="A177" s="125" t="s">
        <v>132</v>
      </c>
      <c r="B177" s="126" t="s">
        <v>355</v>
      </c>
      <c r="C177" s="121" t="s">
        <v>381</v>
      </c>
      <c r="D177" s="176">
        <f t="shared" si="227"/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176">
        <f t="shared" si="228"/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176">
        <f t="shared" si="229"/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176">
        <f t="shared" si="230"/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2">
        <f t="shared" si="198"/>
        <v>0</v>
      </c>
      <c r="AG177" s="35">
        <f t="shared" si="199"/>
        <v>0</v>
      </c>
      <c r="AH177" s="35">
        <f t="shared" si="200"/>
        <v>0</v>
      </c>
      <c r="AI177" s="35">
        <f t="shared" si="201"/>
        <v>0</v>
      </c>
      <c r="AJ177" s="35">
        <f t="shared" si="202"/>
        <v>0</v>
      </c>
      <c r="AK177" s="35">
        <f t="shared" si="203"/>
        <v>0</v>
      </c>
      <c r="AL177" s="35">
        <f t="shared" si="204"/>
        <v>0</v>
      </c>
      <c r="AM177" s="141">
        <v>0</v>
      </c>
      <c r="AN177" s="142">
        <f t="shared" si="209"/>
        <v>0</v>
      </c>
    </row>
    <row r="178" spans="1:40" ht="15" customHeight="1" outlineLevel="1">
      <c r="A178" s="125" t="s">
        <v>132</v>
      </c>
      <c r="B178" s="126" t="s">
        <v>355</v>
      </c>
      <c r="C178" s="121" t="s">
        <v>387</v>
      </c>
      <c r="D178" s="176">
        <f t="shared" si="227"/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176">
        <f t="shared" si="228"/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176">
        <f t="shared" si="229"/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176">
        <f t="shared" si="230"/>
        <v>32</v>
      </c>
      <c r="Z178" s="35">
        <v>8.6826694770419213</v>
      </c>
      <c r="AA178" s="35">
        <v>5.6184061313913958</v>
      </c>
      <c r="AB178" s="35">
        <v>15.23654953336391</v>
      </c>
      <c r="AC178" s="35">
        <v>1.7711018968470109</v>
      </c>
      <c r="AD178" s="35">
        <v>0.12568797592970049</v>
      </c>
      <c r="AE178" s="35">
        <v>0.56558498542606084</v>
      </c>
      <c r="AF178" s="32">
        <f t="shared" si="198"/>
        <v>32</v>
      </c>
      <c r="AG178" s="35">
        <f t="shared" si="199"/>
        <v>8.6826694770419213</v>
      </c>
      <c r="AH178" s="35">
        <f t="shared" si="200"/>
        <v>5.6184061313913958</v>
      </c>
      <c r="AI178" s="35">
        <f t="shared" si="201"/>
        <v>15.23654953336391</v>
      </c>
      <c r="AJ178" s="35">
        <f t="shared" si="202"/>
        <v>1.7711018968470109</v>
      </c>
      <c r="AK178" s="35">
        <f t="shared" si="203"/>
        <v>0.12568797592970049</v>
      </c>
      <c r="AL178" s="35">
        <f t="shared" si="204"/>
        <v>0.56558498542606084</v>
      </c>
      <c r="AM178" s="141">
        <v>0</v>
      </c>
      <c r="AN178" s="142">
        <f t="shared" si="209"/>
        <v>1.5487813539827369E-3</v>
      </c>
    </row>
    <row r="179" spans="1:40" ht="15" customHeight="1" outlineLevel="1">
      <c r="A179" s="125" t="s">
        <v>132</v>
      </c>
      <c r="B179" s="126" t="s">
        <v>355</v>
      </c>
      <c r="C179" s="121" t="s">
        <v>378</v>
      </c>
      <c r="D179" s="176">
        <f t="shared" si="227"/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176">
        <f t="shared" si="228"/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176">
        <f t="shared" si="229"/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176">
        <f t="shared" si="230"/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2">
        <f t="shared" si="198"/>
        <v>0</v>
      </c>
      <c r="AG179" s="35">
        <f t="shared" si="199"/>
        <v>0</v>
      </c>
      <c r="AH179" s="35">
        <f t="shared" si="200"/>
        <v>0</v>
      </c>
      <c r="AI179" s="35">
        <f t="shared" si="201"/>
        <v>0</v>
      </c>
      <c r="AJ179" s="35">
        <f t="shared" si="202"/>
        <v>0</v>
      </c>
      <c r="AK179" s="35">
        <f t="shared" si="203"/>
        <v>0</v>
      </c>
      <c r="AL179" s="35">
        <f t="shared" si="204"/>
        <v>0</v>
      </c>
      <c r="AM179" s="141">
        <v>0</v>
      </c>
      <c r="AN179" s="142">
        <f t="shared" si="209"/>
        <v>0</v>
      </c>
    </row>
    <row r="180" spans="1:40" ht="15" customHeight="1" outlineLevel="1">
      <c r="A180" s="125" t="s">
        <v>132</v>
      </c>
      <c r="B180" s="126" t="s">
        <v>355</v>
      </c>
      <c r="C180" s="121" t="s">
        <v>388</v>
      </c>
      <c r="D180" s="176">
        <f>SUM(E180:J180)</f>
        <v>20.000000000000004</v>
      </c>
      <c r="E180" s="35">
        <v>5.160012345939661</v>
      </c>
      <c r="F180" s="35">
        <v>2.9107297168430337</v>
      </c>
      <c r="G180" s="35">
        <v>10.450115784985233</v>
      </c>
      <c r="H180" s="35">
        <v>1.0547607823891649</v>
      </c>
      <c r="I180" s="35">
        <v>8.4096203401978264E-2</v>
      </c>
      <c r="J180" s="35">
        <v>0.34028516644093282</v>
      </c>
      <c r="K180" s="176">
        <f>SUM(L180:Q180)</f>
        <v>19.999999999999996</v>
      </c>
      <c r="L180" s="35">
        <v>6.8615113205526264</v>
      </c>
      <c r="M180" s="35">
        <v>3.0869009817381956</v>
      </c>
      <c r="N180" s="35">
        <v>8.0955112136231833</v>
      </c>
      <c r="O180" s="35">
        <v>1.3590656658932843</v>
      </c>
      <c r="P180" s="35">
        <v>0.10226306659843673</v>
      </c>
      <c r="Q180" s="35">
        <v>0.49474775159427276</v>
      </c>
      <c r="R180" s="176">
        <f>SUM(S180:X180)</f>
        <v>19.999999999999996</v>
      </c>
      <c r="S180" s="35">
        <v>8.7222426181786101</v>
      </c>
      <c r="T180" s="35">
        <v>3.8800218822055736</v>
      </c>
      <c r="U180" s="35">
        <v>4.9937941030301811</v>
      </c>
      <c r="V180" s="35">
        <v>1.5861379935980784</v>
      </c>
      <c r="W180" s="35">
        <v>0.14096419457418918</v>
      </c>
      <c r="X180" s="35">
        <v>0.67683920841336465</v>
      </c>
      <c r="Y180" s="176">
        <f>SUM(Z180:AE180)</f>
        <v>20.000000000000004</v>
      </c>
      <c r="Z180" s="35">
        <v>5.4266684231512006</v>
      </c>
      <c r="AA180" s="35">
        <v>3.5115038321196224</v>
      </c>
      <c r="AB180" s="35">
        <v>9.5228434583524439</v>
      </c>
      <c r="AC180" s="35">
        <v>1.1069386855293819</v>
      </c>
      <c r="AD180" s="35">
        <v>7.8554984956062807E-2</v>
      </c>
      <c r="AE180" s="35">
        <v>0.35349061589128805</v>
      </c>
      <c r="AF180" s="32">
        <f t="shared" si="198"/>
        <v>80</v>
      </c>
      <c r="AG180" s="35">
        <f t="shared" si="199"/>
        <v>26.170434707822096</v>
      </c>
      <c r="AH180" s="35">
        <f t="shared" si="200"/>
        <v>13.389156412906425</v>
      </c>
      <c r="AI180" s="35">
        <f t="shared" si="201"/>
        <v>33.062264559991036</v>
      </c>
      <c r="AJ180" s="35">
        <f t="shared" si="202"/>
        <v>5.1069031274099093</v>
      </c>
      <c r="AK180" s="35">
        <f t="shared" si="203"/>
        <v>0.40587844953066698</v>
      </c>
      <c r="AL180" s="35">
        <f t="shared" si="204"/>
        <v>1.8653627423398582</v>
      </c>
      <c r="AM180" s="141">
        <v>0</v>
      </c>
      <c r="AN180" s="142">
        <f t="shared" si="209"/>
        <v>3.8719533849568425E-3</v>
      </c>
    </row>
    <row r="181" spans="1:40" ht="15" customHeight="1" outlineLevel="1">
      <c r="A181" s="125" t="s">
        <v>132</v>
      </c>
      <c r="B181" s="126" t="s">
        <v>355</v>
      </c>
      <c r="C181" s="121" t="s">
        <v>384</v>
      </c>
      <c r="D181" s="176">
        <f t="shared" si="227"/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176">
        <f t="shared" si="228"/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176">
        <f t="shared" si="229"/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176">
        <f t="shared" si="230"/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2">
        <f t="shared" si="198"/>
        <v>0</v>
      </c>
      <c r="AG181" s="35">
        <f t="shared" si="199"/>
        <v>0</v>
      </c>
      <c r="AH181" s="35">
        <f t="shared" si="200"/>
        <v>0</v>
      </c>
      <c r="AI181" s="35">
        <f t="shared" si="201"/>
        <v>0</v>
      </c>
      <c r="AJ181" s="35">
        <f t="shared" si="202"/>
        <v>0</v>
      </c>
      <c r="AK181" s="35">
        <f t="shared" si="203"/>
        <v>0</v>
      </c>
      <c r="AL181" s="35">
        <f t="shared" si="204"/>
        <v>0</v>
      </c>
      <c r="AM181" s="141">
        <v>0</v>
      </c>
      <c r="AN181" s="142">
        <f t="shared" si="209"/>
        <v>0</v>
      </c>
    </row>
    <row r="182" spans="1:40" ht="15" customHeight="1" outlineLevel="1">
      <c r="A182" s="125" t="s">
        <v>132</v>
      </c>
      <c r="B182" s="126" t="s">
        <v>355</v>
      </c>
      <c r="C182" s="121" t="s">
        <v>385</v>
      </c>
      <c r="D182" s="176">
        <f>SUM(E182:J182)</f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176">
        <f>SUM(L182:Q182)</f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176">
        <f>SUM(S182:X182)</f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176">
        <f>SUM(Z182:AE182)</f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2">
        <f t="shared" si="198"/>
        <v>0</v>
      </c>
      <c r="AG182" s="35">
        <f t="shared" si="199"/>
        <v>0</v>
      </c>
      <c r="AH182" s="35">
        <f t="shared" si="200"/>
        <v>0</v>
      </c>
      <c r="AI182" s="35">
        <f t="shared" si="201"/>
        <v>0</v>
      </c>
      <c r="AJ182" s="35">
        <f t="shared" si="202"/>
        <v>0</v>
      </c>
      <c r="AK182" s="35">
        <f t="shared" si="203"/>
        <v>0</v>
      </c>
      <c r="AL182" s="35">
        <f t="shared" si="204"/>
        <v>0</v>
      </c>
      <c r="AM182" s="141">
        <v>0</v>
      </c>
      <c r="AN182" s="142">
        <f t="shared" si="209"/>
        <v>0</v>
      </c>
    </row>
    <row r="183" spans="1:40" ht="15" customHeight="1" outlineLevel="1">
      <c r="A183" s="125" t="s">
        <v>132</v>
      </c>
      <c r="B183" s="126" t="s">
        <v>355</v>
      </c>
      <c r="C183" s="121" t="s">
        <v>390</v>
      </c>
      <c r="D183" s="176">
        <f>SUM(E183:J183)</f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176">
        <f>SUM(L183:Q183)</f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176">
        <f>SUM(S183:X183)</f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176">
        <f>SUM(Z183:AE183)</f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2">
        <f t="shared" si="198"/>
        <v>0</v>
      </c>
      <c r="AG183" s="35">
        <f t="shared" si="199"/>
        <v>0</v>
      </c>
      <c r="AH183" s="35">
        <f t="shared" si="200"/>
        <v>0</v>
      </c>
      <c r="AI183" s="35">
        <f t="shared" si="201"/>
        <v>0</v>
      </c>
      <c r="AJ183" s="35">
        <f t="shared" si="202"/>
        <v>0</v>
      </c>
      <c r="AK183" s="35">
        <f t="shared" si="203"/>
        <v>0</v>
      </c>
      <c r="AL183" s="35">
        <f t="shared" si="204"/>
        <v>0</v>
      </c>
      <c r="AM183" s="141">
        <v>0</v>
      </c>
      <c r="AN183" s="142">
        <f t="shared" si="209"/>
        <v>0</v>
      </c>
    </row>
    <row r="184" spans="1:40" ht="15" customHeight="1" outlineLevel="1">
      <c r="A184" s="125" t="s">
        <v>132</v>
      </c>
      <c r="B184" s="126" t="s">
        <v>355</v>
      </c>
      <c r="C184" s="121" t="s">
        <v>386</v>
      </c>
      <c r="D184" s="176">
        <f>SUM(E184:J184)</f>
        <v>5.0000000000000009</v>
      </c>
      <c r="E184" s="35">
        <v>1.2900030864849152</v>
      </c>
      <c r="F184" s="35">
        <v>0.72768242921075843</v>
      </c>
      <c r="G184" s="35">
        <v>2.6125289462463082</v>
      </c>
      <c r="H184" s="35">
        <v>0.26369019559729123</v>
      </c>
      <c r="I184" s="35">
        <v>2.1024050850494566E-2</v>
      </c>
      <c r="J184" s="35">
        <v>8.5071291610233205E-2</v>
      </c>
      <c r="K184" s="176">
        <f>SUM(L184:Q184)</f>
        <v>4.9999999999999991</v>
      </c>
      <c r="L184" s="35">
        <v>1.7153778301381566</v>
      </c>
      <c r="M184" s="35">
        <v>0.7717252454345489</v>
      </c>
      <c r="N184" s="35">
        <v>2.0238778034057958</v>
      </c>
      <c r="O184" s="35">
        <v>0.33976641647332106</v>
      </c>
      <c r="P184" s="35">
        <v>2.5565766649609183E-2</v>
      </c>
      <c r="Q184" s="35">
        <v>0.12368693789856819</v>
      </c>
      <c r="R184" s="176">
        <f>SUM(S184:X184)</f>
        <v>4.9999999999999991</v>
      </c>
      <c r="S184" s="35">
        <v>2.1805606545446525</v>
      </c>
      <c r="T184" s="35">
        <v>0.97000547055139341</v>
      </c>
      <c r="U184" s="35">
        <v>1.2484485257575453</v>
      </c>
      <c r="V184" s="35">
        <v>0.3965344983995196</v>
      </c>
      <c r="W184" s="35">
        <v>3.5241048643547296E-2</v>
      </c>
      <c r="X184" s="35">
        <v>0.16920980210334116</v>
      </c>
      <c r="Y184" s="176">
        <f>SUM(Z184:AE184)</f>
        <v>5.0000000000000009</v>
      </c>
      <c r="Z184" s="35">
        <v>1.3566671057878001</v>
      </c>
      <c r="AA184" s="35">
        <v>0.87787595802990559</v>
      </c>
      <c r="AB184" s="35">
        <v>2.380710864588111</v>
      </c>
      <c r="AC184" s="35">
        <v>0.27673467138234548</v>
      </c>
      <c r="AD184" s="35">
        <v>1.9638746239015702E-2</v>
      </c>
      <c r="AE184" s="35">
        <v>8.8372653972822013E-2</v>
      </c>
      <c r="AF184" s="32">
        <f t="shared" si="198"/>
        <v>20</v>
      </c>
      <c r="AG184" s="35">
        <f t="shared" si="199"/>
        <v>6.5426086769555241</v>
      </c>
      <c r="AH184" s="35">
        <f t="shared" si="200"/>
        <v>3.3472891032266063</v>
      </c>
      <c r="AI184" s="35">
        <f t="shared" si="201"/>
        <v>8.2655661399977589</v>
      </c>
      <c r="AJ184" s="35">
        <f t="shared" si="202"/>
        <v>1.2767257818524773</v>
      </c>
      <c r="AK184" s="35">
        <f t="shared" si="203"/>
        <v>0.10146961238266675</v>
      </c>
      <c r="AL184" s="35">
        <f t="shared" si="204"/>
        <v>0.46634068558496455</v>
      </c>
      <c r="AM184" s="141">
        <v>0</v>
      </c>
      <c r="AN184" s="142">
        <f t="shared" si="209"/>
        <v>9.6798834623921062E-4</v>
      </c>
    </row>
    <row r="185" spans="1:40" s="15" customFormat="1" ht="15" customHeight="1">
      <c r="A185" s="63" t="s">
        <v>135</v>
      </c>
      <c r="B185" s="64" t="s">
        <v>116</v>
      </c>
      <c r="C185" s="114"/>
      <c r="D185" s="167">
        <f>SUM(E185:J185)</f>
        <v>63.000000000000014</v>
      </c>
      <c r="E185" s="65">
        <f t="shared" ref="E185:J185" si="231">E186+E187+E188+E189+E190+E191+E192+E193+E194+E195+E196+E197+E198+E199+E200+E201+E202+E203</f>
        <v>16.254038889709932</v>
      </c>
      <c r="F185" s="65">
        <f t="shared" si="231"/>
        <v>9.168798608055555</v>
      </c>
      <c r="G185" s="65">
        <f t="shared" si="231"/>
        <v>32.917864722703484</v>
      </c>
      <c r="H185" s="65">
        <f t="shared" si="231"/>
        <v>3.3224964645258694</v>
      </c>
      <c r="I185" s="65">
        <f t="shared" si="231"/>
        <v>0.26490304071623155</v>
      </c>
      <c r="J185" s="65">
        <f t="shared" si="231"/>
        <v>1.0718982742889385</v>
      </c>
      <c r="K185" s="167">
        <f t="shared" si="216"/>
        <v>88</v>
      </c>
      <c r="L185" s="65">
        <f t="shared" ref="L185:Q185" si="232">L186+L187+L188+L189+L190+L191+L192+L193+L194+L195+L196+L197+L198+L199+L200+L201+L202+L203</f>
        <v>30.190649810431555</v>
      </c>
      <c r="M185" s="65">
        <f t="shared" si="232"/>
        <v>13.582364319648061</v>
      </c>
      <c r="N185" s="65">
        <f t="shared" si="232"/>
        <v>35.620249339942006</v>
      </c>
      <c r="O185" s="65">
        <f t="shared" si="232"/>
        <v>5.9798889299304507</v>
      </c>
      <c r="P185" s="65">
        <f t="shared" si="232"/>
        <v>0.4499574930331216</v>
      </c>
      <c r="Q185" s="65">
        <f t="shared" si="232"/>
        <v>2.1768901070147999</v>
      </c>
      <c r="R185" s="167">
        <f t="shared" si="218"/>
        <v>37.999999999999986</v>
      </c>
      <c r="S185" s="65">
        <f t="shared" ref="S185:X185" si="233">S186+S187+S188+S189+S190+S191+S192+S193+S194+S195+S196+S197+S198+S199+S200+S201+S202+S203</f>
        <v>16.572260974539358</v>
      </c>
      <c r="T185" s="65">
        <f t="shared" si="233"/>
        <v>7.3720415761905898</v>
      </c>
      <c r="U185" s="65">
        <f t="shared" si="233"/>
        <v>9.4882087957573447</v>
      </c>
      <c r="V185" s="65">
        <f t="shared" si="233"/>
        <v>3.0136621878363492</v>
      </c>
      <c r="W185" s="65">
        <f t="shared" si="233"/>
        <v>0.26783196969095946</v>
      </c>
      <c r="X185" s="65">
        <f t="shared" si="233"/>
        <v>1.2859944959853928</v>
      </c>
      <c r="Y185" s="167">
        <f t="shared" si="220"/>
        <v>47.999999999999993</v>
      </c>
      <c r="Z185" s="65">
        <f t="shared" ref="Z185:AE185" si="234">Z186+Z187+Z188+Z189+Z190+Z191+Z192+Z193+Z194+Z195+Z196+Z197+Z198+Z199+Z200+Z201+Z202+Z203</f>
        <v>13.024004215562883</v>
      </c>
      <c r="AA185" s="65">
        <f t="shared" si="234"/>
        <v>8.4276091970870937</v>
      </c>
      <c r="AB185" s="65">
        <f t="shared" si="234"/>
        <v>22.854824300045863</v>
      </c>
      <c r="AC185" s="65">
        <f t="shared" si="234"/>
        <v>2.6566528452705165</v>
      </c>
      <c r="AD185" s="65">
        <f t="shared" si="234"/>
        <v>0.18853196389455074</v>
      </c>
      <c r="AE185" s="65">
        <f t="shared" si="234"/>
        <v>0.84837747813909137</v>
      </c>
      <c r="AF185" s="25">
        <f t="shared" si="198"/>
        <v>237</v>
      </c>
      <c r="AG185" s="65">
        <f t="shared" si="199"/>
        <v>76.040953890243728</v>
      </c>
      <c r="AH185" s="65">
        <f t="shared" si="200"/>
        <v>38.550813700981301</v>
      </c>
      <c r="AI185" s="65">
        <f t="shared" si="201"/>
        <v>100.8811471584487</v>
      </c>
      <c r="AJ185" s="65">
        <f t="shared" si="202"/>
        <v>14.972700427563185</v>
      </c>
      <c r="AK185" s="65">
        <f t="shared" si="203"/>
        <v>1.1712244673348633</v>
      </c>
      <c r="AL185" s="65">
        <f t="shared" si="204"/>
        <v>5.3831603554282221</v>
      </c>
      <c r="AM185" s="141">
        <v>0</v>
      </c>
      <c r="AN185" s="142">
        <f t="shared" si="209"/>
        <v>1.1470661902934646E-2</v>
      </c>
    </row>
    <row r="186" spans="1:40" ht="15" customHeight="1" outlineLevel="2">
      <c r="A186" s="125" t="s">
        <v>135</v>
      </c>
      <c r="B186" s="126" t="s">
        <v>116</v>
      </c>
      <c r="C186" s="120" t="s">
        <v>222</v>
      </c>
      <c r="D186" s="176">
        <f t="shared" ref="D186:D203" si="235">SUM(E186:J186)</f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176">
        <f t="shared" ref="K186:K203" si="236">SUM(L186:Q186)</f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176">
        <f t="shared" ref="R186:R203" si="237">SUM(S186:X186)</f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176">
        <f t="shared" ref="Y186:Y203" si="238">SUM(Z186:AE186)</f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2">
        <f t="shared" si="198"/>
        <v>0</v>
      </c>
      <c r="AG186" s="35">
        <f t="shared" si="199"/>
        <v>0</v>
      </c>
      <c r="AH186" s="35">
        <f t="shared" si="200"/>
        <v>0</v>
      </c>
      <c r="AI186" s="35">
        <f t="shared" si="201"/>
        <v>0</v>
      </c>
      <c r="AJ186" s="35">
        <f t="shared" si="202"/>
        <v>0</v>
      </c>
      <c r="AK186" s="35">
        <f t="shared" si="203"/>
        <v>0</v>
      </c>
      <c r="AL186" s="35">
        <f t="shared" si="204"/>
        <v>0</v>
      </c>
      <c r="AM186" s="141">
        <v>0</v>
      </c>
      <c r="AN186" s="142">
        <f t="shared" si="209"/>
        <v>0</v>
      </c>
    </row>
    <row r="187" spans="1:40" ht="15" customHeight="1" outlineLevel="2">
      <c r="A187" s="125" t="s">
        <v>135</v>
      </c>
      <c r="B187" s="126" t="s">
        <v>116</v>
      </c>
      <c r="C187" s="121" t="s">
        <v>382</v>
      </c>
      <c r="D187" s="176">
        <f t="shared" si="235"/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176">
        <f t="shared" si="236"/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176">
        <f t="shared" si="237"/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176">
        <f t="shared" si="238"/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0</v>
      </c>
      <c r="AF187" s="32">
        <f t="shared" si="198"/>
        <v>0</v>
      </c>
      <c r="AG187" s="35">
        <f t="shared" si="199"/>
        <v>0</v>
      </c>
      <c r="AH187" s="35">
        <f t="shared" si="200"/>
        <v>0</v>
      </c>
      <c r="AI187" s="35">
        <f t="shared" si="201"/>
        <v>0</v>
      </c>
      <c r="AJ187" s="35">
        <f t="shared" si="202"/>
        <v>0</v>
      </c>
      <c r="AK187" s="35">
        <f t="shared" si="203"/>
        <v>0</v>
      </c>
      <c r="AL187" s="35">
        <f t="shared" si="204"/>
        <v>0</v>
      </c>
      <c r="AM187" s="141">
        <v>0</v>
      </c>
      <c r="AN187" s="142">
        <f t="shared" si="209"/>
        <v>0</v>
      </c>
    </row>
    <row r="188" spans="1:40" ht="15" customHeight="1" outlineLevel="2">
      <c r="A188" s="125" t="s">
        <v>135</v>
      </c>
      <c r="B188" s="126" t="s">
        <v>116</v>
      </c>
      <c r="C188" s="121" t="s">
        <v>373</v>
      </c>
      <c r="D188" s="176">
        <f t="shared" si="235"/>
        <v>8.0000000000000018</v>
      </c>
      <c r="E188" s="35">
        <v>2.0640049383758643</v>
      </c>
      <c r="F188" s="35">
        <v>1.1642918867372134</v>
      </c>
      <c r="G188" s="35">
        <v>4.1800463139940929</v>
      </c>
      <c r="H188" s="35">
        <v>0.42190431295566599</v>
      </c>
      <c r="I188" s="35">
        <v>3.3638481360791304E-2</v>
      </c>
      <c r="J188" s="35">
        <v>0.13611406657637312</v>
      </c>
      <c r="K188" s="176">
        <f t="shared" si="236"/>
        <v>7.9999999999999991</v>
      </c>
      <c r="L188" s="35">
        <v>2.7446045282210507</v>
      </c>
      <c r="M188" s="35">
        <v>1.2347603926952782</v>
      </c>
      <c r="N188" s="35">
        <v>3.2382044854492733</v>
      </c>
      <c r="O188" s="35">
        <v>0.5436262663573137</v>
      </c>
      <c r="P188" s="35">
        <v>4.0905226639374695E-2</v>
      </c>
      <c r="Q188" s="35">
        <v>0.1978991006377091</v>
      </c>
      <c r="R188" s="176">
        <f t="shared" si="237"/>
        <v>7.9999999999999982</v>
      </c>
      <c r="S188" s="35">
        <v>3.4888970472714438</v>
      </c>
      <c r="T188" s="35">
        <v>1.5520087528822295</v>
      </c>
      <c r="U188" s="35">
        <v>1.9975176412120725</v>
      </c>
      <c r="V188" s="35">
        <v>0.6344551974392314</v>
      </c>
      <c r="W188" s="35">
        <v>5.6385677829675671E-2</v>
      </c>
      <c r="X188" s="35">
        <v>0.27073568336534587</v>
      </c>
      <c r="Y188" s="176">
        <f t="shared" si="238"/>
        <v>8</v>
      </c>
      <c r="Z188" s="35">
        <v>2.1706673692604803</v>
      </c>
      <c r="AA188" s="35">
        <v>1.4046015328478489</v>
      </c>
      <c r="AB188" s="35">
        <v>3.8091373833409774</v>
      </c>
      <c r="AC188" s="35">
        <v>0.44277547421175273</v>
      </c>
      <c r="AD188" s="35">
        <v>3.1421993982425123E-2</v>
      </c>
      <c r="AE188" s="35">
        <v>0.14139624635651521</v>
      </c>
      <c r="AF188" s="32">
        <f t="shared" si="198"/>
        <v>32</v>
      </c>
      <c r="AG188" s="35">
        <f t="shared" si="199"/>
        <v>10.468173883128838</v>
      </c>
      <c r="AH188" s="35">
        <f t="shared" si="200"/>
        <v>5.3556625651625698</v>
      </c>
      <c r="AI188" s="35">
        <f t="shared" si="201"/>
        <v>13.224905823996416</v>
      </c>
      <c r="AJ188" s="35">
        <f t="shared" si="202"/>
        <v>2.0427612509639639</v>
      </c>
      <c r="AK188" s="35">
        <f t="shared" si="203"/>
        <v>0.16235137981226677</v>
      </c>
      <c r="AL188" s="35">
        <f t="shared" si="204"/>
        <v>0.74614509693594333</v>
      </c>
      <c r="AM188" s="141">
        <v>0</v>
      </c>
      <c r="AN188" s="142">
        <f t="shared" si="209"/>
        <v>1.5487813539827369E-3</v>
      </c>
    </row>
    <row r="189" spans="1:40" ht="15" customHeight="1" outlineLevel="2">
      <c r="A189" s="125" t="s">
        <v>135</v>
      </c>
      <c r="B189" s="126" t="s">
        <v>116</v>
      </c>
      <c r="C189" s="121" t="s">
        <v>376</v>
      </c>
      <c r="D189" s="176">
        <f t="shared" si="235"/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176">
        <f t="shared" si="236"/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176">
        <f t="shared" si="237"/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176">
        <f t="shared" si="238"/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2">
        <f t="shared" si="198"/>
        <v>0</v>
      </c>
      <c r="AG189" s="35">
        <f t="shared" si="199"/>
        <v>0</v>
      </c>
      <c r="AH189" s="35">
        <f t="shared" si="200"/>
        <v>0</v>
      </c>
      <c r="AI189" s="35">
        <f t="shared" si="201"/>
        <v>0</v>
      </c>
      <c r="AJ189" s="35">
        <f t="shared" si="202"/>
        <v>0</v>
      </c>
      <c r="AK189" s="35">
        <f t="shared" si="203"/>
        <v>0</v>
      </c>
      <c r="AL189" s="35">
        <f t="shared" si="204"/>
        <v>0</v>
      </c>
      <c r="AM189" s="141">
        <v>0</v>
      </c>
      <c r="AN189" s="142">
        <f t="shared" si="209"/>
        <v>0</v>
      </c>
    </row>
    <row r="190" spans="1:40" ht="15" customHeight="1" outlineLevel="2">
      <c r="A190" s="125" t="s">
        <v>135</v>
      </c>
      <c r="B190" s="126" t="s">
        <v>116</v>
      </c>
      <c r="C190" s="121" t="s">
        <v>375</v>
      </c>
      <c r="D190" s="176">
        <f t="shared" si="235"/>
        <v>0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176">
        <f t="shared" si="236"/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0</v>
      </c>
      <c r="R190" s="176">
        <f t="shared" si="237"/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176">
        <f t="shared" si="238"/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2">
        <f t="shared" si="198"/>
        <v>0</v>
      </c>
      <c r="AG190" s="35">
        <f t="shared" si="199"/>
        <v>0</v>
      </c>
      <c r="AH190" s="35">
        <f t="shared" si="200"/>
        <v>0</v>
      </c>
      <c r="AI190" s="35">
        <f t="shared" si="201"/>
        <v>0</v>
      </c>
      <c r="AJ190" s="35">
        <f t="shared" si="202"/>
        <v>0</v>
      </c>
      <c r="AK190" s="35">
        <f t="shared" si="203"/>
        <v>0</v>
      </c>
      <c r="AL190" s="35">
        <f t="shared" si="204"/>
        <v>0</v>
      </c>
      <c r="AM190" s="141">
        <v>0</v>
      </c>
      <c r="AN190" s="142">
        <f t="shared" si="209"/>
        <v>0</v>
      </c>
    </row>
    <row r="191" spans="1:40" ht="15" customHeight="1" outlineLevel="2">
      <c r="A191" s="125" t="s">
        <v>135</v>
      </c>
      <c r="B191" s="126" t="s">
        <v>116</v>
      </c>
      <c r="C191" s="121" t="s">
        <v>374</v>
      </c>
      <c r="D191" s="176">
        <f t="shared" si="235"/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176">
        <f t="shared" si="236"/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176">
        <f t="shared" si="237"/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176">
        <f t="shared" si="238"/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2">
        <f t="shared" si="198"/>
        <v>0</v>
      </c>
      <c r="AG191" s="35">
        <f t="shared" si="199"/>
        <v>0</v>
      </c>
      <c r="AH191" s="35">
        <f t="shared" si="200"/>
        <v>0</v>
      </c>
      <c r="AI191" s="35">
        <f t="shared" si="201"/>
        <v>0</v>
      </c>
      <c r="AJ191" s="35">
        <f t="shared" si="202"/>
        <v>0</v>
      </c>
      <c r="AK191" s="35">
        <f t="shared" si="203"/>
        <v>0</v>
      </c>
      <c r="AL191" s="35">
        <f t="shared" si="204"/>
        <v>0</v>
      </c>
      <c r="AM191" s="141">
        <v>0</v>
      </c>
      <c r="AN191" s="142">
        <f t="shared" si="209"/>
        <v>0</v>
      </c>
    </row>
    <row r="192" spans="1:40" ht="15" customHeight="1" outlineLevel="2">
      <c r="A192" s="125" t="s">
        <v>135</v>
      </c>
      <c r="B192" s="126" t="s">
        <v>116</v>
      </c>
      <c r="C192" s="121" t="s">
        <v>377</v>
      </c>
      <c r="D192" s="176">
        <f t="shared" si="235"/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176">
        <f t="shared" si="236"/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176">
        <f t="shared" si="237"/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176">
        <f t="shared" si="238"/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2">
        <f t="shared" si="198"/>
        <v>0</v>
      </c>
      <c r="AG192" s="35">
        <f t="shared" si="199"/>
        <v>0</v>
      </c>
      <c r="AH192" s="35">
        <f t="shared" si="200"/>
        <v>0</v>
      </c>
      <c r="AI192" s="35">
        <f t="shared" si="201"/>
        <v>0</v>
      </c>
      <c r="AJ192" s="35">
        <f t="shared" si="202"/>
        <v>0</v>
      </c>
      <c r="AK192" s="35">
        <f t="shared" si="203"/>
        <v>0</v>
      </c>
      <c r="AL192" s="35">
        <f t="shared" si="204"/>
        <v>0</v>
      </c>
      <c r="AM192" s="141">
        <v>0</v>
      </c>
      <c r="AN192" s="142">
        <f t="shared" si="209"/>
        <v>0</v>
      </c>
    </row>
    <row r="193" spans="1:40" ht="15" customHeight="1" outlineLevel="2">
      <c r="A193" s="125" t="s">
        <v>135</v>
      </c>
      <c r="B193" s="126" t="s">
        <v>116</v>
      </c>
      <c r="C193" s="121" t="s">
        <v>379</v>
      </c>
      <c r="D193" s="176">
        <f t="shared" si="235"/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176">
        <f t="shared" si="236"/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176">
        <f t="shared" si="237"/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176">
        <f t="shared" si="238"/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2">
        <f t="shared" si="198"/>
        <v>0</v>
      </c>
      <c r="AG193" s="35">
        <f t="shared" si="199"/>
        <v>0</v>
      </c>
      <c r="AH193" s="35">
        <f t="shared" si="200"/>
        <v>0</v>
      </c>
      <c r="AI193" s="35">
        <f t="shared" si="201"/>
        <v>0</v>
      </c>
      <c r="AJ193" s="35">
        <f t="shared" si="202"/>
        <v>0</v>
      </c>
      <c r="AK193" s="35">
        <f t="shared" si="203"/>
        <v>0</v>
      </c>
      <c r="AL193" s="35">
        <f t="shared" si="204"/>
        <v>0</v>
      </c>
      <c r="AM193" s="141">
        <v>0</v>
      </c>
      <c r="AN193" s="142">
        <f t="shared" si="209"/>
        <v>0</v>
      </c>
    </row>
    <row r="194" spans="1:40" ht="15" customHeight="1" outlineLevel="2">
      <c r="A194" s="125" t="s">
        <v>135</v>
      </c>
      <c r="B194" s="126" t="s">
        <v>116</v>
      </c>
      <c r="C194" s="121" t="s">
        <v>383</v>
      </c>
      <c r="D194" s="176">
        <f t="shared" si="235"/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176">
        <f t="shared" si="236"/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176">
        <f t="shared" si="237"/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176">
        <f t="shared" si="238"/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2">
        <f t="shared" si="198"/>
        <v>0</v>
      </c>
      <c r="AG194" s="35">
        <f t="shared" si="199"/>
        <v>0</v>
      </c>
      <c r="AH194" s="35">
        <f t="shared" si="200"/>
        <v>0</v>
      </c>
      <c r="AI194" s="35">
        <f t="shared" si="201"/>
        <v>0</v>
      </c>
      <c r="AJ194" s="35">
        <f t="shared" si="202"/>
        <v>0</v>
      </c>
      <c r="AK194" s="35">
        <f t="shared" si="203"/>
        <v>0</v>
      </c>
      <c r="AL194" s="35">
        <f t="shared" si="204"/>
        <v>0</v>
      </c>
      <c r="AM194" s="141">
        <v>0</v>
      </c>
      <c r="AN194" s="142">
        <f t="shared" si="209"/>
        <v>0</v>
      </c>
    </row>
    <row r="195" spans="1:40" ht="15" customHeight="1" outlineLevel="2">
      <c r="A195" s="125" t="s">
        <v>135</v>
      </c>
      <c r="B195" s="126" t="s">
        <v>116</v>
      </c>
      <c r="C195" s="121" t="s">
        <v>380</v>
      </c>
      <c r="D195" s="176">
        <f t="shared" si="235"/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176">
        <f t="shared" si="236"/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176">
        <f t="shared" si="237"/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176">
        <f t="shared" si="238"/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2">
        <f t="shared" si="198"/>
        <v>0</v>
      </c>
      <c r="AG195" s="35">
        <f t="shared" si="199"/>
        <v>0</v>
      </c>
      <c r="AH195" s="35">
        <f t="shared" si="200"/>
        <v>0</v>
      </c>
      <c r="AI195" s="35">
        <f t="shared" si="201"/>
        <v>0</v>
      </c>
      <c r="AJ195" s="35">
        <f t="shared" si="202"/>
        <v>0</v>
      </c>
      <c r="AK195" s="35">
        <f t="shared" si="203"/>
        <v>0</v>
      </c>
      <c r="AL195" s="35">
        <f t="shared" si="204"/>
        <v>0</v>
      </c>
      <c r="AM195" s="141">
        <v>0</v>
      </c>
      <c r="AN195" s="142">
        <f t="shared" si="209"/>
        <v>0</v>
      </c>
    </row>
    <row r="196" spans="1:40" ht="15" customHeight="1" outlineLevel="2">
      <c r="A196" s="125" t="s">
        <v>135</v>
      </c>
      <c r="B196" s="126" t="s">
        <v>116</v>
      </c>
      <c r="C196" s="121" t="s">
        <v>381</v>
      </c>
      <c r="D196" s="176">
        <f t="shared" si="235"/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176">
        <f t="shared" si="236"/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176">
        <f t="shared" si="237"/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176">
        <f t="shared" si="238"/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AF196" s="32">
        <f t="shared" si="198"/>
        <v>0</v>
      </c>
      <c r="AG196" s="35">
        <f t="shared" si="199"/>
        <v>0</v>
      </c>
      <c r="AH196" s="35">
        <f t="shared" si="200"/>
        <v>0</v>
      </c>
      <c r="AI196" s="35">
        <f t="shared" si="201"/>
        <v>0</v>
      </c>
      <c r="AJ196" s="35">
        <f t="shared" si="202"/>
        <v>0</v>
      </c>
      <c r="AK196" s="35">
        <f t="shared" si="203"/>
        <v>0</v>
      </c>
      <c r="AL196" s="35">
        <f t="shared" si="204"/>
        <v>0</v>
      </c>
      <c r="AM196" s="141">
        <v>0</v>
      </c>
      <c r="AN196" s="142">
        <f t="shared" si="209"/>
        <v>0</v>
      </c>
    </row>
    <row r="197" spans="1:40" ht="15" customHeight="1" outlineLevel="2">
      <c r="A197" s="125" t="s">
        <v>135</v>
      </c>
      <c r="B197" s="126" t="s">
        <v>116</v>
      </c>
      <c r="C197" s="121" t="s">
        <v>387</v>
      </c>
      <c r="D197" s="176">
        <f t="shared" si="235"/>
        <v>0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176">
        <f t="shared" si="236"/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176">
        <f t="shared" si="237"/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176">
        <f t="shared" si="238"/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2">
        <f t="shared" si="198"/>
        <v>0</v>
      </c>
      <c r="AG197" s="35">
        <f t="shared" si="199"/>
        <v>0</v>
      </c>
      <c r="AH197" s="35">
        <f t="shared" si="200"/>
        <v>0</v>
      </c>
      <c r="AI197" s="35">
        <f t="shared" si="201"/>
        <v>0</v>
      </c>
      <c r="AJ197" s="35">
        <f t="shared" si="202"/>
        <v>0</v>
      </c>
      <c r="AK197" s="35">
        <f t="shared" si="203"/>
        <v>0</v>
      </c>
      <c r="AL197" s="35">
        <f t="shared" si="204"/>
        <v>0</v>
      </c>
      <c r="AM197" s="141">
        <v>0</v>
      </c>
      <c r="AN197" s="142">
        <f t="shared" si="209"/>
        <v>0</v>
      </c>
    </row>
    <row r="198" spans="1:40" ht="15" customHeight="1" outlineLevel="2">
      <c r="A198" s="125" t="s">
        <v>135</v>
      </c>
      <c r="B198" s="126" t="s">
        <v>116</v>
      </c>
      <c r="C198" s="121" t="s">
        <v>378</v>
      </c>
      <c r="D198" s="176">
        <f t="shared" si="235"/>
        <v>30.000000000000007</v>
      </c>
      <c r="E198" s="35">
        <v>7.7400185189094914</v>
      </c>
      <c r="F198" s="35">
        <v>4.3660945752645501</v>
      </c>
      <c r="G198" s="35">
        <v>15.675173677477849</v>
      </c>
      <c r="H198" s="35">
        <v>1.5821411735837474</v>
      </c>
      <c r="I198" s="35">
        <v>0.1261443051029674</v>
      </c>
      <c r="J198" s="35">
        <v>0.51042774966139925</v>
      </c>
      <c r="K198" s="176">
        <f t="shared" si="236"/>
        <v>79.999999999999986</v>
      </c>
      <c r="L198" s="35">
        <v>27.446045282210505</v>
      </c>
      <c r="M198" s="35">
        <v>12.347603926952782</v>
      </c>
      <c r="N198" s="35">
        <v>32.382044854492733</v>
      </c>
      <c r="O198" s="35">
        <v>5.436262663573137</v>
      </c>
      <c r="P198" s="35">
        <v>0.40905226639374692</v>
      </c>
      <c r="Q198" s="35">
        <v>1.978991006377091</v>
      </c>
      <c r="R198" s="176">
        <f t="shared" si="237"/>
        <v>29.999999999999993</v>
      </c>
      <c r="S198" s="35">
        <v>13.083363927267914</v>
      </c>
      <c r="T198" s="35">
        <v>5.8200328233083605</v>
      </c>
      <c r="U198" s="35">
        <v>7.4906911545452717</v>
      </c>
      <c r="V198" s="35">
        <v>2.3792069903971176</v>
      </c>
      <c r="W198" s="35">
        <v>0.21144629186128377</v>
      </c>
      <c r="X198" s="35">
        <v>1.015258812620047</v>
      </c>
      <c r="Y198" s="176">
        <f t="shared" si="238"/>
        <v>30.000000000000004</v>
      </c>
      <c r="Z198" s="35">
        <v>8.1400026347268017</v>
      </c>
      <c r="AA198" s="35">
        <v>5.2672557481794335</v>
      </c>
      <c r="AB198" s="35">
        <v>14.284265187528666</v>
      </c>
      <c r="AC198" s="35">
        <v>1.6604080282940727</v>
      </c>
      <c r="AD198" s="35">
        <v>0.11783247743409421</v>
      </c>
      <c r="AE198" s="35">
        <v>0.53023592383693208</v>
      </c>
      <c r="AF198" s="32">
        <f t="shared" si="198"/>
        <v>170</v>
      </c>
      <c r="AG198" s="35">
        <f t="shared" si="199"/>
        <v>56.409430363114708</v>
      </c>
      <c r="AH198" s="35">
        <f t="shared" si="200"/>
        <v>27.800987073705127</v>
      </c>
      <c r="AI198" s="35">
        <f t="shared" si="201"/>
        <v>69.832174874044526</v>
      </c>
      <c r="AJ198" s="35">
        <f t="shared" si="202"/>
        <v>11.058018855848076</v>
      </c>
      <c r="AK198" s="35">
        <f t="shared" si="203"/>
        <v>0.86447534079209221</v>
      </c>
      <c r="AL198" s="35">
        <f t="shared" si="204"/>
        <v>4.0349134924954697</v>
      </c>
      <c r="AM198" s="141">
        <v>0</v>
      </c>
      <c r="AN198" s="142">
        <f t="shared" si="209"/>
        <v>8.2279009430332901E-3</v>
      </c>
    </row>
    <row r="199" spans="1:40" ht="15" customHeight="1" outlineLevel="2">
      <c r="A199" s="125" t="s">
        <v>135</v>
      </c>
      <c r="B199" s="126" t="s">
        <v>116</v>
      </c>
      <c r="C199" s="121" t="s">
        <v>388</v>
      </c>
      <c r="D199" s="176">
        <f t="shared" si="235"/>
        <v>25</v>
      </c>
      <c r="E199" s="35">
        <v>6.4500154324245758</v>
      </c>
      <c r="F199" s="35">
        <v>3.6384121460537919</v>
      </c>
      <c r="G199" s="35">
        <v>13.06264473123154</v>
      </c>
      <c r="H199" s="35">
        <v>1.3184509779864562</v>
      </c>
      <c r="I199" s="35">
        <v>0.10512025425247283</v>
      </c>
      <c r="J199" s="35">
        <v>0.42535645805116601</v>
      </c>
      <c r="K199" s="176">
        <f t="shared" si="236"/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176">
        <f t="shared" si="237"/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176">
        <f t="shared" si="238"/>
        <v>10.000000000000002</v>
      </c>
      <c r="Z199" s="35">
        <v>2.7133342115756003</v>
      </c>
      <c r="AA199" s="35">
        <v>1.7557519160598112</v>
      </c>
      <c r="AB199" s="35">
        <v>4.761421729176222</v>
      </c>
      <c r="AC199" s="35">
        <v>0.55346934276469095</v>
      </c>
      <c r="AD199" s="35">
        <v>3.9277492478031403E-2</v>
      </c>
      <c r="AE199" s="35">
        <v>0.17674530794564403</v>
      </c>
      <c r="AF199" s="32">
        <f t="shared" si="198"/>
        <v>35</v>
      </c>
      <c r="AG199" s="35">
        <f t="shared" si="199"/>
        <v>9.163349644000176</v>
      </c>
      <c r="AH199" s="35">
        <f t="shared" si="200"/>
        <v>5.3941640621136031</v>
      </c>
      <c r="AI199" s="35">
        <f t="shared" si="201"/>
        <v>17.824066460407764</v>
      </c>
      <c r="AJ199" s="35">
        <f t="shared" si="202"/>
        <v>1.8719203207511472</v>
      </c>
      <c r="AK199" s="35">
        <f t="shared" si="203"/>
        <v>0.14439774673050423</v>
      </c>
      <c r="AL199" s="35">
        <f t="shared" si="204"/>
        <v>0.60210176599680998</v>
      </c>
      <c r="AM199" s="141">
        <v>0</v>
      </c>
      <c r="AN199" s="142">
        <f t="shared" si="209"/>
        <v>1.6939796059186186E-3</v>
      </c>
    </row>
    <row r="200" spans="1:40" ht="15" customHeight="1" outlineLevel="2">
      <c r="A200" s="125" t="s">
        <v>135</v>
      </c>
      <c r="B200" s="126" t="s">
        <v>116</v>
      </c>
      <c r="C200" s="121" t="s">
        <v>384</v>
      </c>
      <c r="D200" s="176">
        <f t="shared" si="235"/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176">
        <f t="shared" si="236"/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176">
        <f t="shared" si="237"/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176">
        <f t="shared" si="238"/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AF200" s="32">
        <f t="shared" si="198"/>
        <v>0</v>
      </c>
      <c r="AG200" s="35">
        <f t="shared" si="199"/>
        <v>0</v>
      </c>
      <c r="AH200" s="35">
        <f t="shared" si="200"/>
        <v>0</v>
      </c>
      <c r="AI200" s="35">
        <f t="shared" si="201"/>
        <v>0</v>
      </c>
      <c r="AJ200" s="35">
        <f t="shared" si="202"/>
        <v>0</v>
      </c>
      <c r="AK200" s="35">
        <f t="shared" si="203"/>
        <v>0</v>
      </c>
      <c r="AL200" s="35">
        <f t="shared" si="204"/>
        <v>0</v>
      </c>
      <c r="AM200" s="141">
        <v>0</v>
      </c>
      <c r="AN200" s="142">
        <f t="shared" si="209"/>
        <v>0</v>
      </c>
    </row>
    <row r="201" spans="1:40" ht="15" customHeight="1" outlineLevel="2">
      <c r="A201" s="125" t="s">
        <v>135</v>
      </c>
      <c r="B201" s="126" t="s">
        <v>116</v>
      </c>
      <c r="C201" s="121" t="s">
        <v>385</v>
      </c>
      <c r="D201" s="176">
        <f t="shared" si="235"/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176">
        <f t="shared" si="236"/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176">
        <f t="shared" si="237"/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176">
        <f t="shared" si="238"/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2">
        <f t="shared" si="198"/>
        <v>0</v>
      </c>
      <c r="AG201" s="35">
        <f t="shared" si="199"/>
        <v>0</v>
      </c>
      <c r="AH201" s="35">
        <f t="shared" si="200"/>
        <v>0</v>
      </c>
      <c r="AI201" s="35">
        <f t="shared" si="201"/>
        <v>0</v>
      </c>
      <c r="AJ201" s="35">
        <f t="shared" si="202"/>
        <v>0</v>
      </c>
      <c r="AK201" s="35">
        <f t="shared" si="203"/>
        <v>0</v>
      </c>
      <c r="AL201" s="35">
        <f t="shared" si="204"/>
        <v>0</v>
      </c>
      <c r="AM201" s="141">
        <v>0</v>
      </c>
      <c r="AN201" s="142">
        <f t="shared" si="209"/>
        <v>0</v>
      </c>
    </row>
    <row r="202" spans="1:40" ht="15" customHeight="1" outlineLevel="2">
      <c r="A202" s="125" t="s">
        <v>135</v>
      </c>
      <c r="B202" s="126" t="s">
        <v>116</v>
      </c>
      <c r="C202" s="121" t="s">
        <v>390</v>
      </c>
      <c r="D202" s="176">
        <f t="shared" si="235"/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176">
        <f t="shared" si="236"/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176">
        <f t="shared" si="237"/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176">
        <f t="shared" si="238"/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</v>
      </c>
      <c r="AF202" s="32">
        <f t="shared" si="198"/>
        <v>0</v>
      </c>
      <c r="AG202" s="35">
        <f t="shared" si="199"/>
        <v>0</v>
      </c>
      <c r="AH202" s="35">
        <f t="shared" si="200"/>
        <v>0</v>
      </c>
      <c r="AI202" s="35">
        <f t="shared" si="201"/>
        <v>0</v>
      </c>
      <c r="AJ202" s="35">
        <f t="shared" si="202"/>
        <v>0</v>
      </c>
      <c r="AK202" s="35">
        <f t="shared" si="203"/>
        <v>0</v>
      </c>
      <c r="AL202" s="35">
        <f t="shared" si="204"/>
        <v>0</v>
      </c>
      <c r="AM202" s="141">
        <v>0</v>
      </c>
      <c r="AN202" s="142">
        <f t="shared" si="209"/>
        <v>0</v>
      </c>
    </row>
    <row r="203" spans="1:40" ht="15" customHeight="1" outlineLevel="2">
      <c r="A203" s="125" t="s">
        <v>135</v>
      </c>
      <c r="B203" s="126" t="s">
        <v>116</v>
      </c>
      <c r="C203" s="121" t="s">
        <v>386</v>
      </c>
      <c r="D203" s="176">
        <f t="shared" si="235"/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176">
        <f t="shared" si="236"/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176">
        <f t="shared" si="237"/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176">
        <f t="shared" si="238"/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2">
        <f t="shared" si="198"/>
        <v>0</v>
      </c>
      <c r="AG203" s="35">
        <f t="shared" si="199"/>
        <v>0</v>
      </c>
      <c r="AH203" s="35">
        <f t="shared" si="200"/>
        <v>0</v>
      </c>
      <c r="AI203" s="35">
        <f t="shared" si="201"/>
        <v>0</v>
      </c>
      <c r="AJ203" s="35">
        <f t="shared" si="202"/>
        <v>0</v>
      </c>
      <c r="AK203" s="35">
        <f t="shared" si="203"/>
        <v>0</v>
      </c>
      <c r="AL203" s="35">
        <f t="shared" si="204"/>
        <v>0</v>
      </c>
      <c r="AM203" s="141">
        <v>0</v>
      </c>
      <c r="AN203" s="142">
        <f t="shared" si="209"/>
        <v>0</v>
      </c>
    </row>
    <row r="204" spans="1:40" s="15" customFormat="1" ht="15" customHeight="1">
      <c r="A204" s="63" t="s">
        <v>137</v>
      </c>
      <c r="B204" s="64" t="s">
        <v>118</v>
      </c>
      <c r="C204" s="114" t="s">
        <v>387</v>
      </c>
      <c r="D204" s="167">
        <f>SUM(E204:J204)</f>
        <v>35.000000000000007</v>
      </c>
      <c r="E204" s="65">
        <v>9.0300216053944062</v>
      </c>
      <c r="F204" s="65">
        <v>5.0937770044753083</v>
      </c>
      <c r="G204" s="65">
        <v>18.287702623724158</v>
      </c>
      <c r="H204" s="65">
        <v>1.8458313691810386</v>
      </c>
      <c r="I204" s="65">
        <v>0.14716835595346195</v>
      </c>
      <c r="J204" s="65">
        <v>0.59549904127163245</v>
      </c>
      <c r="K204" s="167">
        <f t="shared" si="216"/>
        <v>35</v>
      </c>
      <c r="L204" s="65">
        <v>12.007644810967097</v>
      </c>
      <c r="M204" s="65">
        <v>5.4020767180418421</v>
      </c>
      <c r="N204" s="65">
        <v>14.167144623840571</v>
      </c>
      <c r="O204" s="65">
        <v>2.3783649153132473</v>
      </c>
      <c r="P204" s="65">
        <v>0.1789603665472643</v>
      </c>
      <c r="Q204" s="65">
        <v>0.86580856528997729</v>
      </c>
      <c r="R204" s="167">
        <f t="shared" si="218"/>
        <v>34.999999999999993</v>
      </c>
      <c r="S204" s="65">
        <v>15.263924581812567</v>
      </c>
      <c r="T204" s="65">
        <v>6.7900382938597543</v>
      </c>
      <c r="U204" s="65">
        <v>8.7391396803028165</v>
      </c>
      <c r="V204" s="65">
        <v>2.7757414887966374</v>
      </c>
      <c r="W204" s="65">
        <v>0.24668734050483107</v>
      </c>
      <c r="X204" s="65">
        <v>1.1844686147233883</v>
      </c>
      <c r="Y204" s="167">
        <f t="shared" si="220"/>
        <v>35</v>
      </c>
      <c r="Z204" s="65">
        <v>9.4966697405146014</v>
      </c>
      <c r="AA204" s="65">
        <v>6.1451317062093391</v>
      </c>
      <c r="AB204" s="65">
        <v>16.664976052116778</v>
      </c>
      <c r="AC204" s="65">
        <v>1.9371426996764183</v>
      </c>
      <c r="AD204" s="65">
        <v>0.1374712236731099</v>
      </c>
      <c r="AE204" s="65">
        <v>0.61860857780975409</v>
      </c>
      <c r="AF204" s="25">
        <f t="shared" si="198"/>
        <v>140</v>
      </c>
      <c r="AG204" s="65">
        <f t="shared" si="199"/>
        <v>45.798260738688668</v>
      </c>
      <c r="AH204" s="65">
        <f t="shared" si="200"/>
        <v>23.431023722586247</v>
      </c>
      <c r="AI204" s="65">
        <f t="shared" si="201"/>
        <v>57.858962979984319</v>
      </c>
      <c r="AJ204" s="65">
        <f t="shared" si="202"/>
        <v>8.9370804729673416</v>
      </c>
      <c r="AK204" s="65">
        <f t="shared" si="203"/>
        <v>0.71028728667866725</v>
      </c>
      <c r="AL204" s="65">
        <f t="shared" si="204"/>
        <v>3.2643847990947519</v>
      </c>
      <c r="AM204" s="141">
        <v>0</v>
      </c>
      <c r="AN204" s="142">
        <f t="shared" si="209"/>
        <v>6.7759184236744745E-3</v>
      </c>
    </row>
    <row r="205" spans="1:40" s="15" customFormat="1" ht="15" customHeight="1">
      <c r="A205" s="63" t="s">
        <v>143</v>
      </c>
      <c r="B205" s="64" t="s">
        <v>124</v>
      </c>
      <c r="C205" s="114" t="s">
        <v>388</v>
      </c>
      <c r="D205" s="167">
        <f>SUM(E205:J205)</f>
        <v>25</v>
      </c>
      <c r="E205" s="65">
        <v>6.4500154324245758</v>
      </c>
      <c r="F205" s="65">
        <v>3.6384121460537919</v>
      </c>
      <c r="G205" s="65">
        <v>13.06264473123154</v>
      </c>
      <c r="H205" s="65">
        <v>1.3184509779864562</v>
      </c>
      <c r="I205" s="65">
        <v>0.10512025425247283</v>
      </c>
      <c r="J205" s="65">
        <v>0.42535645805116601</v>
      </c>
      <c r="K205" s="167">
        <f t="shared" si="216"/>
        <v>24.999999999999996</v>
      </c>
      <c r="L205" s="65">
        <v>8.5768891506907838</v>
      </c>
      <c r="M205" s="65">
        <v>3.8586262271727443</v>
      </c>
      <c r="N205" s="65">
        <v>10.119389017028979</v>
      </c>
      <c r="O205" s="65">
        <v>1.6988320823666054</v>
      </c>
      <c r="P205" s="65">
        <v>0.12782883324804592</v>
      </c>
      <c r="Q205" s="65">
        <v>0.61843468949284097</v>
      </c>
      <c r="R205" s="167">
        <f t="shared" si="218"/>
        <v>24.999999999999996</v>
      </c>
      <c r="S205" s="65">
        <v>10.902803272723261</v>
      </c>
      <c r="T205" s="65">
        <v>4.8500273527569675</v>
      </c>
      <c r="U205" s="65">
        <v>6.2422426287877268</v>
      </c>
      <c r="V205" s="65">
        <v>1.9826724919975982</v>
      </c>
      <c r="W205" s="65">
        <v>0.17620524321773648</v>
      </c>
      <c r="X205" s="65">
        <v>0.84604901051670589</v>
      </c>
      <c r="Y205" s="167">
        <f t="shared" si="220"/>
        <v>25</v>
      </c>
      <c r="Z205" s="65">
        <v>6.7833355289390012</v>
      </c>
      <c r="AA205" s="65">
        <v>4.3893797901495279</v>
      </c>
      <c r="AB205" s="65">
        <v>11.903554322940554</v>
      </c>
      <c r="AC205" s="65">
        <v>1.3836733569117272</v>
      </c>
      <c r="AD205" s="65">
        <v>9.8193731195078515E-2</v>
      </c>
      <c r="AE205" s="65">
        <v>0.44186326986411001</v>
      </c>
      <c r="AF205" s="25">
        <f t="shared" si="198"/>
        <v>100</v>
      </c>
      <c r="AG205" s="65">
        <f t="shared" si="199"/>
        <v>32.71304338477762</v>
      </c>
      <c r="AH205" s="65">
        <f t="shared" si="200"/>
        <v>16.736445516133031</v>
      </c>
      <c r="AI205" s="65">
        <f t="shared" si="201"/>
        <v>41.327830699988795</v>
      </c>
      <c r="AJ205" s="65">
        <f t="shared" si="202"/>
        <v>6.3836289092623861</v>
      </c>
      <c r="AK205" s="65">
        <f t="shared" si="203"/>
        <v>0.5073480619133337</v>
      </c>
      <c r="AL205" s="65">
        <f t="shared" si="204"/>
        <v>2.3317034279248228</v>
      </c>
      <c r="AM205" s="141">
        <v>0</v>
      </c>
      <c r="AN205" s="142">
        <f t="shared" si="209"/>
        <v>4.8399417311960529E-3</v>
      </c>
    </row>
    <row r="206" spans="1:40" s="15" customFormat="1" ht="15" customHeight="1">
      <c r="A206" s="63" t="s">
        <v>144</v>
      </c>
      <c r="B206" s="64" t="s">
        <v>129</v>
      </c>
      <c r="C206" s="114" t="s">
        <v>386</v>
      </c>
      <c r="D206" s="167">
        <f>SUM(E206:J206)</f>
        <v>0</v>
      </c>
      <c r="E206" s="65">
        <v>0</v>
      </c>
      <c r="F206" s="65">
        <v>0</v>
      </c>
      <c r="G206" s="65">
        <v>0</v>
      </c>
      <c r="H206" s="65">
        <v>0</v>
      </c>
      <c r="I206" s="65">
        <v>0</v>
      </c>
      <c r="J206" s="65">
        <v>0</v>
      </c>
      <c r="K206" s="167">
        <f t="shared" si="216"/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167">
        <f t="shared" si="218"/>
        <v>0</v>
      </c>
      <c r="S206" s="65">
        <v>0</v>
      </c>
      <c r="T206" s="65">
        <v>0</v>
      </c>
      <c r="U206" s="65">
        <v>0</v>
      </c>
      <c r="V206" s="65">
        <v>0</v>
      </c>
      <c r="W206" s="65">
        <v>0</v>
      </c>
      <c r="X206" s="65">
        <v>0</v>
      </c>
      <c r="Y206" s="167">
        <f t="shared" si="220"/>
        <v>0</v>
      </c>
      <c r="Z206" s="65">
        <v>0</v>
      </c>
      <c r="AA206" s="65">
        <v>0</v>
      </c>
      <c r="AB206" s="65">
        <v>0</v>
      </c>
      <c r="AC206" s="65">
        <v>0</v>
      </c>
      <c r="AD206" s="65">
        <v>0</v>
      </c>
      <c r="AE206" s="65">
        <v>0</v>
      </c>
      <c r="AF206" s="25">
        <f t="shared" si="198"/>
        <v>0</v>
      </c>
      <c r="AG206" s="65">
        <f t="shared" si="199"/>
        <v>0</v>
      </c>
      <c r="AH206" s="65">
        <f t="shared" si="200"/>
        <v>0</v>
      </c>
      <c r="AI206" s="65">
        <f t="shared" si="201"/>
        <v>0</v>
      </c>
      <c r="AJ206" s="65">
        <f t="shared" si="202"/>
        <v>0</v>
      </c>
      <c r="AK206" s="65">
        <f t="shared" si="203"/>
        <v>0</v>
      </c>
      <c r="AL206" s="65">
        <f t="shared" si="204"/>
        <v>0</v>
      </c>
      <c r="AM206" s="141">
        <v>0</v>
      </c>
      <c r="AN206" s="142">
        <f t="shared" si="209"/>
        <v>0</v>
      </c>
    </row>
    <row r="207" spans="1:40" s="15" customFormat="1" ht="15" customHeight="1">
      <c r="A207" s="63" t="s">
        <v>148</v>
      </c>
      <c r="B207" s="64" t="s">
        <v>356</v>
      </c>
      <c r="C207" s="114" t="s">
        <v>379</v>
      </c>
      <c r="D207" s="167">
        <f>SUM(E207:J207)</f>
        <v>1033.9729600000001</v>
      </c>
      <c r="E207" s="65">
        <v>266.76566194838875</v>
      </c>
      <c r="F207" s="65">
        <v>150.48079105420766</v>
      </c>
      <c r="G207" s="65">
        <v>540.25685752719528</v>
      </c>
      <c r="H207" s="65">
        <v>54.529706412942041</v>
      </c>
      <c r="I207" s="65">
        <v>4.3476600178152767</v>
      </c>
      <c r="J207" s="65">
        <v>17.5922830394512</v>
      </c>
      <c r="K207" s="167">
        <f t="shared" si="216"/>
        <v>1166.58879</v>
      </c>
      <c r="L207" s="65">
        <v>400.22810945073957</v>
      </c>
      <c r="M207" s="65">
        <v>180.05720405678866</v>
      </c>
      <c r="N207" s="65">
        <v>472.20663155660503</v>
      </c>
      <c r="O207" s="65">
        <v>79.273538535249543</v>
      </c>
      <c r="P207" s="65">
        <v>5.9649473562379862</v>
      </c>
      <c r="Q207" s="65">
        <v>28.85835904437916</v>
      </c>
      <c r="R207" s="167">
        <f t="shared" si="218"/>
        <v>1143.3506499999999</v>
      </c>
      <c r="S207" s="65">
        <v>498.62908834761078</v>
      </c>
      <c r="T207" s="65">
        <v>221.81127705169834</v>
      </c>
      <c r="U207" s="65">
        <v>285.48288668328627</v>
      </c>
      <c r="V207" s="65">
        <v>90.675595298502955</v>
      </c>
      <c r="W207" s="65">
        <v>8.0585751746562835</v>
      </c>
      <c r="X207" s="65">
        <v>38.693227444245302</v>
      </c>
      <c r="Y207" s="167">
        <f t="shared" si="220"/>
        <v>1114.63746666667</v>
      </c>
      <c r="Z207" s="65">
        <v>302.43839718106335</v>
      </c>
      <c r="AA207" s="65">
        <v>195.70268678120598</v>
      </c>
      <c r="AB207" s="65">
        <v>530.7259053940619</v>
      </c>
      <c r="AC207" s="65">
        <v>61.691766609690191</v>
      </c>
      <c r="AD207" s="65">
        <v>4.3780164712732113</v>
      </c>
      <c r="AE207" s="65">
        <v>19.700694229375308</v>
      </c>
      <c r="AF207" s="25">
        <f t="shared" si="198"/>
        <v>4458.5498666666699</v>
      </c>
      <c r="AG207" s="65">
        <f t="shared" si="199"/>
        <v>1468.0612569278023</v>
      </c>
      <c r="AH207" s="65">
        <f t="shared" si="200"/>
        <v>748.05195894390067</v>
      </c>
      <c r="AI207" s="65">
        <f t="shared" si="201"/>
        <v>1828.6722811611485</v>
      </c>
      <c r="AJ207" s="65">
        <f t="shared" si="202"/>
        <v>286.17060685638472</v>
      </c>
      <c r="AK207" s="65">
        <f t="shared" si="203"/>
        <v>22.749199019982761</v>
      </c>
      <c r="AL207" s="65">
        <f t="shared" si="204"/>
        <v>104.84456375745097</v>
      </c>
      <c r="AM207" s="141">
        <v>0</v>
      </c>
      <c r="AN207" s="142">
        <f t="shared" si="209"/>
        <v>0.21579121560298614</v>
      </c>
    </row>
    <row r="208" spans="1:40" s="15" customFormat="1" ht="15" customHeight="1">
      <c r="A208" s="63" t="s">
        <v>149</v>
      </c>
      <c r="B208" s="64" t="s">
        <v>136</v>
      </c>
      <c r="C208" s="114" t="s">
        <v>388</v>
      </c>
      <c r="D208" s="167">
        <f>SUM(E208:J208)</f>
        <v>19.04</v>
      </c>
      <c r="E208" s="65">
        <v>4.9123317533345565</v>
      </c>
      <c r="F208" s="65">
        <v>2.7710146904345678</v>
      </c>
      <c r="G208" s="65">
        <v>9.94851022730594</v>
      </c>
      <c r="H208" s="65">
        <v>1.004132264834485</v>
      </c>
      <c r="I208" s="65">
        <v>8.0059585638683303E-2</v>
      </c>
      <c r="J208" s="65">
        <v>0.32395147845176803</v>
      </c>
      <c r="K208" s="167">
        <f t="shared" si="216"/>
        <v>19.049999999999997</v>
      </c>
      <c r="L208" s="65">
        <v>6.5355895328263776</v>
      </c>
      <c r="M208" s="65">
        <v>2.9402731851056312</v>
      </c>
      <c r="N208" s="65">
        <v>7.7109744309760826</v>
      </c>
      <c r="O208" s="65">
        <v>1.2945100467633532</v>
      </c>
      <c r="P208" s="65">
        <v>9.7405570935010996E-2</v>
      </c>
      <c r="Q208" s="65">
        <v>0.4712472333935448</v>
      </c>
      <c r="R208" s="167">
        <f t="shared" si="218"/>
        <v>18.879999999999995</v>
      </c>
      <c r="S208" s="65">
        <v>8.2337970315606075</v>
      </c>
      <c r="T208" s="65">
        <v>3.6627406568020615</v>
      </c>
      <c r="U208" s="65">
        <v>4.7141416332604908</v>
      </c>
      <c r="V208" s="65">
        <v>1.4973142659565861</v>
      </c>
      <c r="W208" s="65">
        <v>0.13307019967803457</v>
      </c>
      <c r="X208" s="65">
        <v>0.63893621274221624</v>
      </c>
      <c r="Y208" s="167">
        <f t="shared" si="220"/>
        <v>18.8</v>
      </c>
      <c r="Z208" s="65">
        <v>5.1010683177621292</v>
      </c>
      <c r="AA208" s="65">
        <v>3.300813602192445</v>
      </c>
      <c r="AB208" s="65">
        <v>8.9514728508512977</v>
      </c>
      <c r="AC208" s="65">
        <v>1.0405223643976189</v>
      </c>
      <c r="AD208" s="65">
        <v>7.3841685858699047E-2</v>
      </c>
      <c r="AE208" s="65">
        <v>0.33228117893781073</v>
      </c>
      <c r="AF208" s="25">
        <f t="shared" ref="AF208:AF248" si="239">D208+K208+R208+Y208</f>
        <v>75.77</v>
      </c>
      <c r="AG208" s="65">
        <f t="shared" ref="AG208:AG249" si="240">E208+L208+S208+Z208</f>
        <v>24.782786635483667</v>
      </c>
      <c r="AH208" s="65">
        <f t="shared" ref="AH208:AH249" si="241">F208+M208+T208+AA208</f>
        <v>12.674842134534705</v>
      </c>
      <c r="AI208" s="65">
        <f t="shared" ref="AI208:AI249" si="242">G208+N208+U208+AB208</f>
        <v>31.32509914239381</v>
      </c>
      <c r="AJ208" s="65">
        <f t="shared" ref="AJ208:AJ249" si="243">H208+O208+V208+AC208</f>
        <v>4.8364789419520431</v>
      </c>
      <c r="AK208" s="65">
        <f t="shared" ref="AK208:AK249" si="244">I208+P208+W208+AD208</f>
        <v>0.38437704211042795</v>
      </c>
      <c r="AL208" s="65">
        <f t="shared" ref="AL208:AL249" si="245">J208+Q208+X208+AE208</f>
        <v>1.7664161035253398</v>
      </c>
      <c r="AM208" s="141">
        <v>0</v>
      </c>
      <c r="AN208" s="142">
        <f t="shared" si="209"/>
        <v>3.6672238497272493E-3</v>
      </c>
    </row>
    <row r="209" spans="1:40" s="22" customFormat="1" ht="25.5" customHeight="1">
      <c r="A209" s="70" t="s">
        <v>151</v>
      </c>
      <c r="B209" s="71" t="s">
        <v>357</v>
      </c>
      <c r="C209" s="115"/>
      <c r="D209" s="167">
        <f t="shared" ref="D209:D244" si="246">SUM(E209:J209)</f>
        <v>3174.2575000000002</v>
      </c>
      <c r="E209" s="72">
        <f t="shared" ref="E209:J209" si="247">E210+E211+E212+E213</f>
        <v>3174.2575000000002</v>
      </c>
      <c r="F209" s="72">
        <f t="shared" si="247"/>
        <v>0</v>
      </c>
      <c r="G209" s="72">
        <f t="shared" si="247"/>
        <v>0</v>
      </c>
      <c r="H209" s="72">
        <f t="shared" si="247"/>
        <v>0</v>
      </c>
      <c r="I209" s="72">
        <f t="shared" si="247"/>
        <v>0</v>
      </c>
      <c r="J209" s="72">
        <f t="shared" si="247"/>
        <v>0</v>
      </c>
      <c r="K209" s="167">
        <f t="shared" ref="K209:K244" si="248">SUM(L209:Q209)</f>
        <v>3174.2575000000002</v>
      </c>
      <c r="L209" s="72">
        <f t="shared" ref="L209:Q209" si="249">L210+L211+L212+L213</f>
        <v>3174.2575000000002</v>
      </c>
      <c r="M209" s="72">
        <f t="shared" si="249"/>
        <v>0</v>
      </c>
      <c r="N209" s="72">
        <f t="shared" si="249"/>
        <v>0</v>
      </c>
      <c r="O209" s="72">
        <f t="shared" si="249"/>
        <v>0</v>
      </c>
      <c r="P209" s="72">
        <f t="shared" si="249"/>
        <v>0</v>
      </c>
      <c r="Q209" s="72">
        <f t="shared" si="249"/>
        <v>0</v>
      </c>
      <c r="R209" s="167">
        <f t="shared" ref="R209:R244" si="250">SUM(S209:X209)</f>
        <v>3174.2575000000002</v>
      </c>
      <c r="S209" s="72">
        <f t="shared" ref="S209:X209" si="251">S210+S211+S212+S213</f>
        <v>3174.2575000000002</v>
      </c>
      <c r="T209" s="72">
        <f t="shared" si="251"/>
        <v>0</v>
      </c>
      <c r="U209" s="72">
        <f t="shared" si="251"/>
        <v>0</v>
      </c>
      <c r="V209" s="72">
        <f t="shared" si="251"/>
        <v>0</v>
      </c>
      <c r="W209" s="72">
        <f t="shared" si="251"/>
        <v>0</v>
      </c>
      <c r="X209" s="72">
        <f t="shared" si="251"/>
        <v>0</v>
      </c>
      <c r="Y209" s="167">
        <f t="shared" ref="Y209:Y244" si="252">SUM(Z209:AE209)</f>
        <v>3174.2575000000002</v>
      </c>
      <c r="Z209" s="72">
        <f t="shared" ref="Z209:AE209" si="253">Z210+Z211+Z212+Z213</f>
        <v>3174.2575000000002</v>
      </c>
      <c r="AA209" s="72">
        <f t="shared" si="253"/>
        <v>0</v>
      </c>
      <c r="AB209" s="72">
        <f t="shared" si="253"/>
        <v>0</v>
      </c>
      <c r="AC209" s="72">
        <f t="shared" si="253"/>
        <v>0</v>
      </c>
      <c r="AD209" s="72">
        <f t="shared" si="253"/>
        <v>0</v>
      </c>
      <c r="AE209" s="72">
        <f t="shared" si="253"/>
        <v>0</v>
      </c>
      <c r="AF209" s="25">
        <f t="shared" si="239"/>
        <v>12697.03</v>
      </c>
      <c r="AG209" s="72">
        <f t="shared" si="240"/>
        <v>12697.03</v>
      </c>
      <c r="AH209" s="72">
        <f t="shared" si="241"/>
        <v>0</v>
      </c>
      <c r="AI209" s="72">
        <f t="shared" si="242"/>
        <v>0</v>
      </c>
      <c r="AJ209" s="72">
        <f t="shared" si="243"/>
        <v>0</v>
      </c>
      <c r="AK209" s="72">
        <f t="shared" si="244"/>
        <v>0</v>
      </c>
      <c r="AL209" s="72">
        <f t="shared" si="245"/>
        <v>0</v>
      </c>
      <c r="AM209" s="141">
        <v>0</v>
      </c>
      <c r="AN209" s="142">
        <f t="shared" si="209"/>
        <v>0.61452885359248222</v>
      </c>
    </row>
    <row r="210" spans="1:40" s="15" customFormat="1" ht="15" customHeight="1">
      <c r="A210" s="73" t="s">
        <v>358</v>
      </c>
      <c r="B210" s="74" t="s">
        <v>362</v>
      </c>
      <c r="C210" s="108" t="s">
        <v>375</v>
      </c>
      <c r="D210" s="176">
        <f>SUM(E210:J210)</f>
        <v>890.61500000000001</v>
      </c>
      <c r="E210" s="35">
        <v>890.61500000000001</v>
      </c>
      <c r="F210" s="35"/>
      <c r="G210" s="35"/>
      <c r="H210" s="35"/>
      <c r="I210" s="35"/>
      <c r="J210" s="35"/>
      <c r="K210" s="176">
        <f>SUM(L210:Q210)</f>
        <v>890.61500000000001</v>
      </c>
      <c r="L210" s="35">
        <v>890.61500000000001</v>
      </c>
      <c r="M210" s="35"/>
      <c r="N210" s="35"/>
      <c r="O210" s="35"/>
      <c r="P210" s="35"/>
      <c r="Q210" s="35"/>
      <c r="R210" s="176">
        <f>SUM(S210:X210)</f>
        <v>890.61500000000001</v>
      </c>
      <c r="S210" s="35">
        <v>890.61500000000001</v>
      </c>
      <c r="T210" s="35"/>
      <c r="U210" s="35"/>
      <c r="V210" s="35"/>
      <c r="W210" s="35"/>
      <c r="X210" s="35"/>
      <c r="Y210" s="176">
        <f>SUM(Z210:AE210)</f>
        <v>890.61500000000001</v>
      </c>
      <c r="Z210" s="35">
        <v>890.61500000000001</v>
      </c>
      <c r="AA210" s="35"/>
      <c r="AB210" s="35"/>
      <c r="AC210" s="35"/>
      <c r="AD210" s="35"/>
      <c r="AE210" s="35"/>
      <c r="AF210" s="32">
        <f t="shared" si="239"/>
        <v>3562.46</v>
      </c>
      <c r="AG210" s="35">
        <f t="shared" si="240"/>
        <v>3562.46</v>
      </c>
      <c r="AH210" s="35">
        <f t="shared" si="241"/>
        <v>0</v>
      </c>
      <c r="AI210" s="35">
        <f t="shared" si="242"/>
        <v>0</v>
      </c>
      <c r="AJ210" s="35">
        <f t="shared" si="243"/>
        <v>0</v>
      </c>
      <c r="AK210" s="35">
        <f t="shared" si="244"/>
        <v>0</v>
      </c>
      <c r="AL210" s="35">
        <f t="shared" si="245"/>
        <v>0</v>
      </c>
      <c r="AM210" s="141">
        <v>0</v>
      </c>
      <c r="AN210" s="142">
        <f t="shared" ref="AN210:AN249" si="254">AF210/$AF$6*100</f>
        <v>0.17242098819716692</v>
      </c>
    </row>
    <row r="211" spans="1:40" s="15" customFormat="1" ht="15" customHeight="1">
      <c r="A211" s="73" t="s">
        <v>359</v>
      </c>
      <c r="B211" s="74" t="s">
        <v>363</v>
      </c>
      <c r="C211" s="108" t="s">
        <v>389</v>
      </c>
      <c r="D211" s="176">
        <f>SUM(E211:J211)</f>
        <v>52.72</v>
      </c>
      <c r="E211" s="35">
        <v>52.72</v>
      </c>
      <c r="F211" s="35"/>
      <c r="G211" s="35"/>
      <c r="H211" s="35"/>
      <c r="I211" s="35"/>
      <c r="J211" s="35"/>
      <c r="K211" s="176">
        <f>SUM(L211:Q211)</f>
        <v>52.72</v>
      </c>
      <c r="L211" s="35">
        <v>52.72</v>
      </c>
      <c r="M211" s="35"/>
      <c r="N211" s="35"/>
      <c r="O211" s="35"/>
      <c r="P211" s="35"/>
      <c r="Q211" s="35"/>
      <c r="R211" s="176">
        <f>SUM(S211:X211)</f>
        <v>52.72</v>
      </c>
      <c r="S211" s="35">
        <v>52.72</v>
      </c>
      <c r="T211" s="35"/>
      <c r="U211" s="35"/>
      <c r="V211" s="35"/>
      <c r="W211" s="35"/>
      <c r="X211" s="35"/>
      <c r="Y211" s="176">
        <f>SUM(Z211:AE211)</f>
        <v>52.72</v>
      </c>
      <c r="Z211" s="35">
        <v>52.72</v>
      </c>
      <c r="AA211" s="35"/>
      <c r="AB211" s="35"/>
      <c r="AC211" s="35"/>
      <c r="AD211" s="35"/>
      <c r="AE211" s="35"/>
      <c r="AF211" s="32">
        <f t="shared" si="239"/>
        <v>210.88</v>
      </c>
      <c r="AG211" s="35">
        <f t="shared" si="240"/>
        <v>210.88</v>
      </c>
      <c r="AH211" s="35">
        <f t="shared" si="241"/>
        <v>0</v>
      </c>
      <c r="AI211" s="35">
        <f t="shared" si="242"/>
        <v>0</v>
      </c>
      <c r="AJ211" s="35">
        <f t="shared" si="243"/>
        <v>0</v>
      </c>
      <c r="AK211" s="35">
        <f t="shared" si="244"/>
        <v>0</v>
      </c>
      <c r="AL211" s="35">
        <f t="shared" si="245"/>
        <v>0</v>
      </c>
      <c r="AM211" s="141">
        <v>0</v>
      </c>
      <c r="AN211" s="142">
        <f t="shared" si="254"/>
        <v>1.0206469122746236E-2</v>
      </c>
    </row>
    <row r="212" spans="1:40" s="15" customFormat="1" ht="15" customHeight="1">
      <c r="A212" s="73" t="s">
        <v>360</v>
      </c>
      <c r="B212" s="74" t="s">
        <v>364</v>
      </c>
      <c r="C212" s="108" t="s">
        <v>375</v>
      </c>
      <c r="D212" s="176">
        <f>SUM(E212:J212)</f>
        <v>2230.9225000000001</v>
      </c>
      <c r="E212" s="35">
        <v>2230.9225000000001</v>
      </c>
      <c r="F212" s="35"/>
      <c r="G212" s="35"/>
      <c r="H212" s="35"/>
      <c r="I212" s="35"/>
      <c r="J212" s="35"/>
      <c r="K212" s="176">
        <f>SUM(L212:Q212)</f>
        <v>2230.9225000000001</v>
      </c>
      <c r="L212" s="35">
        <v>2230.9225000000001</v>
      </c>
      <c r="M212" s="35"/>
      <c r="N212" s="35"/>
      <c r="O212" s="35"/>
      <c r="P212" s="35"/>
      <c r="Q212" s="35"/>
      <c r="R212" s="176">
        <f>SUM(S212:X212)</f>
        <v>2230.9225000000001</v>
      </c>
      <c r="S212" s="35">
        <v>2230.9225000000001</v>
      </c>
      <c r="T212" s="35"/>
      <c r="U212" s="35"/>
      <c r="V212" s="35"/>
      <c r="W212" s="35"/>
      <c r="X212" s="35"/>
      <c r="Y212" s="176">
        <f>SUM(Z212:AE212)</f>
        <v>2230.9225000000001</v>
      </c>
      <c r="Z212" s="35">
        <v>2230.9225000000001</v>
      </c>
      <c r="AA212" s="35"/>
      <c r="AB212" s="35"/>
      <c r="AC212" s="35"/>
      <c r="AD212" s="35"/>
      <c r="AE212" s="35"/>
      <c r="AF212" s="32">
        <f t="shared" si="239"/>
        <v>8923.69</v>
      </c>
      <c r="AG212" s="35">
        <f t="shared" si="240"/>
        <v>8923.69</v>
      </c>
      <c r="AH212" s="35">
        <f t="shared" si="241"/>
        <v>0</v>
      </c>
      <c r="AI212" s="35">
        <f t="shared" si="242"/>
        <v>0</v>
      </c>
      <c r="AJ212" s="35">
        <f t="shared" si="243"/>
        <v>0</v>
      </c>
      <c r="AK212" s="35">
        <f t="shared" si="244"/>
        <v>0</v>
      </c>
      <c r="AL212" s="35">
        <f t="shared" si="245"/>
        <v>0</v>
      </c>
      <c r="AM212" s="141">
        <v>0</v>
      </c>
      <c r="AN212" s="142">
        <f t="shared" si="254"/>
        <v>0.43190139627256907</v>
      </c>
    </row>
    <row r="213" spans="1:40" s="15" customFormat="1" ht="15" customHeight="1">
      <c r="A213" s="73" t="s">
        <v>361</v>
      </c>
      <c r="B213" s="74" t="s">
        <v>409</v>
      </c>
      <c r="C213" s="108" t="s">
        <v>385</v>
      </c>
      <c r="D213" s="176">
        <f>SUM(E213:J213)</f>
        <v>0</v>
      </c>
      <c r="E213" s="35">
        <v>0</v>
      </c>
      <c r="F213" s="35"/>
      <c r="G213" s="35"/>
      <c r="H213" s="35"/>
      <c r="I213" s="35"/>
      <c r="J213" s="35"/>
      <c r="K213" s="176">
        <f>SUM(L213:Q213)</f>
        <v>0</v>
      </c>
      <c r="L213" s="35">
        <v>0</v>
      </c>
      <c r="M213" s="35"/>
      <c r="N213" s="35"/>
      <c r="O213" s="35"/>
      <c r="P213" s="35"/>
      <c r="Q213" s="35"/>
      <c r="R213" s="176">
        <f>SUM(S213:X213)</f>
        <v>0</v>
      </c>
      <c r="S213" s="35">
        <v>0</v>
      </c>
      <c r="T213" s="35"/>
      <c r="U213" s="35"/>
      <c r="V213" s="35"/>
      <c r="W213" s="35"/>
      <c r="X213" s="35"/>
      <c r="Y213" s="176">
        <f>SUM(Z213:AE213)</f>
        <v>0</v>
      </c>
      <c r="Z213" s="35">
        <v>0</v>
      </c>
      <c r="AA213" s="35"/>
      <c r="AB213" s="35"/>
      <c r="AC213" s="35"/>
      <c r="AD213" s="35"/>
      <c r="AE213" s="35"/>
      <c r="AF213" s="32">
        <f t="shared" si="239"/>
        <v>0</v>
      </c>
      <c r="AG213" s="35">
        <f t="shared" si="240"/>
        <v>0</v>
      </c>
      <c r="AH213" s="35">
        <f t="shared" si="241"/>
        <v>0</v>
      </c>
      <c r="AI213" s="35">
        <f t="shared" si="242"/>
        <v>0</v>
      </c>
      <c r="AJ213" s="35">
        <f t="shared" si="243"/>
        <v>0</v>
      </c>
      <c r="AK213" s="35">
        <f t="shared" si="244"/>
        <v>0</v>
      </c>
      <c r="AL213" s="35">
        <f t="shared" si="245"/>
        <v>0</v>
      </c>
      <c r="AM213" s="141">
        <v>0</v>
      </c>
      <c r="AN213" s="142">
        <f t="shared" si="254"/>
        <v>0</v>
      </c>
    </row>
    <row r="214" spans="1:40" s="22" customFormat="1" ht="25.5" customHeight="1">
      <c r="A214" s="70" t="s">
        <v>152</v>
      </c>
      <c r="B214" s="71" t="s">
        <v>153</v>
      </c>
      <c r="C214" s="115" t="s">
        <v>379</v>
      </c>
      <c r="D214" s="167">
        <f t="shared" si="246"/>
        <v>19378.657019999999</v>
      </c>
      <c r="E214" s="72">
        <v>9930.5823516015389</v>
      </c>
      <c r="F214" s="72">
        <v>1038.1404006224452</v>
      </c>
      <c r="G214" s="72">
        <v>7075.1704326330037</v>
      </c>
      <c r="H214" s="72">
        <v>714.11766669446706</v>
      </c>
      <c r="I214" s="72">
        <v>198.23835</v>
      </c>
      <c r="J214" s="72">
        <v>422.40781844854581</v>
      </c>
      <c r="K214" s="167">
        <f t="shared" si="248"/>
        <v>19626.896830000002</v>
      </c>
      <c r="L214" s="72">
        <v>10086.609035027852</v>
      </c>
      <c r="M214" s="72">
        <v>1213.7042239301215</v>
      </c>
      <c r="N214" s="72">
        <v>6556.9733039260573</v>
      </c>
      <c r="O214" s="72">
        <v>1100.7775857994814</v>
      </c>
      <c r="P214" s="72">
        <v>198.23835</v>
      </c>
      <c r="Q214" s="72">
        <v>470.59433131648922</v>
      </c>
      <c r="R214" s="167">
        <f t="shared" si="250"/>
        <v>19860.683149999997</v>
      </c>
      <c r="S214" s="72">
        <v>10350.485532298419</v>
      </c>
      <c r="T214" s="72">
        <v>1196.8937836615446</v>
      </c>
      <c r="U214" s="72">
        <v>5766.8364036406183</v>
      </c>
      <c r="V214" s="72">
        <v>1831.6730994432846</v>
      </c>
      <c r="W214" s="72">
        <v>198.23835</v>
      </c>
      <c r="X214" s="72">
        <v>516.555980956133</v>
      </c>
      <c r="Y214" s="167">
        <f t="shared" si="252"/>
        <v>19622.072333333334</v>
      </c>
      <c r="Z214" s="72">
        <v>10151.749368519484</v>
      </c>
      <c r="AA214" s="72">
        <v>1149.5955768663468</v>
      </c>
      <c r="AB214" s="72">
        <v>6893.9927335799512</v>
      </c>
      <c r="AC214" s="72">
        <v>801.36014919627644</v>
      </c>
      <c r="AD214" s="72">
        <v>198.23835</v>
      </c>
      <c r="AE214" s="72">
        <v>427.13615517127471</v>
      </c>
      <c r="AF214" s="25">
        <f t="shared" si="239"/>
        <v>78488.309333333324</v>
      </c>
      <c r="AG214" s="72">
        <f t="shared" si="240"/>
        <v>40519.426287447292</v>
      </c>
      <c r="AH214" s="72">
        <f t="shared" si="241"/>
        <v>4598.3339850804578</v>
      </c>
      <c r="AI214" s="72">
        <f t="shared" si="242"/>
        <v>26292.972873779632</v>
      </c>
      <c r="AJ214" s="72">
        <f t="shared" si="243"/>
        <v>4447.9285011335096</v>
      </c>
      <c r="AK214" s="72">
        <f t="shared" si="244"/>
        <v>792.95339999999999</v>
      </c>
      <c r="AL214" s="72">
        <f t="shared" si="245"/>
        <v>1836.6942858924426</v>
      </c>
      <c r="AM214" s="141">
        <v>0</v>
      </c>
      <c r="AN214" s="142">
        <f t="shared" si="254"/>
        <v>3.7987884375342458</v>
      </c>
    </row>
    <row r="215" spans="1:40" s="22" customFormat="1" ht="25.5" customHeight="1">
      <c r="A215" s="70" t="s">
        <v>154</v>
      </c>
      <c r="B215" s="71" t="s">
        <v>365</v>
      </c>
      <c r="C215" s="115"/>
      <c r="D215" s="167">
        <f t="shared" si="246"/>
        <v>1218.9399999999998</v>
      </c>
      <c r="E215" s="72">
        <f t="shared" ref="E215:J215" si="255">E216+E217+E218</f>
        <v>1096.29</v>
      </c>
      <c r="F215" s="72">
        <f t="shared" si="255"/>
        <v>24.764896649657516</v>
      </c>
      <c r="G215" s="72">
        <f t="shared" si="255"/>
        <v>88.911050687592919</v>
      </c>
      <c r="H215" s="72">
        <f t="shared" si="255"/>
        <v>8.9740526627495836</v>
      </c>
      <c r="I215" s="72">
        <f t="shared" si="255"/>
        <v>0</v>
      </c>
      <c r="J215" s="72">
        <f t="shared" si="255"/>
        <v>0</v>
      </c>
      <c r="K215" s="167">
        <f t="shared" si="248"/>
        <v>1219.3</v>
      </c>
      <c r="L215" s="72">
        <f t="shared" ref="L215:Q215" si="256">L216+L217+L218</f>
        <v>1096.6500000000001</v>
      </c>
      <c r="M215" s="72">
        <f t="shared" si="256"/>
        <v>30.188500079392824</v>
      </c>
      <c r="N215" s="72">
        <f t="shared" si="256"/>
        <v>79.170450351658275</v>
      </c>
      <c r="O215" s="72">
        <f t="shared" si="256"/>
        <v>13.29104956894893</v>
      </c>
      <c r="P215" s="72">
        <f t="shared" si="256"/>
        <v>0</v>
      </c>
      <c r="Q215" s="72">
        <f t="shared" si="256"/>
        <v>0</v>
      </c>
      <c r="R215" s="167">
        <f t="shared" si="250"/>
        <v>1221.23</v>
      </c>
      <c r="S215" s="72">
        <f t="shared" ref="S215:X215" si="257">S216+S217+S218</f>
        <v>1097.24</v>
      </c>
      <c r="T215" s="72">
        <f t="shared" si="257"/>
        <v>45.992928281344547</v>
      </c>
      <c r="U215" s="72">
        <f t="shared" si="257"/>
        <v>59.195339873162979</v>
      </c>
      <c r="V215" s="72">
        <f t="shared" si="257"/>
        <v>18.801731845492469</v>
      </c>
      <c r="W215" s="72">
        <f t="shared" si="257"/>
        <v>0</v>
      </c>
      <c r="X215" s="72">
        <f t="shared" si="257"/>
        <v>0</v>
      </c>
      <c r="Y215" s="167">
        <f t="shared" si="252"/>
        <v>1221.23</v>
      </c>
      <c r="Z215" s="72">
        <f t="shared" ref="Z215:AE215" si="258">Z216+Z217+Z218</f>
        <v>1097.24</v>
      </c>
      <c r="AA215" s="72">
        <f t="shared" si="258"/>
        <v>30.788668080356722</v>
      </c>
      <c r="AB215" s="72">
        <f t="shared" si="258"/>
        <v>83.495755789459082</v>
      </c>
      <c r="AC215" s="72">
        <f t="shared" si="258"/>
        <v>9.7055761301841859</v>
      </c>
      <c r="AD215" s="72">
        <f t="shared" si="258"/>
        <v>0</v>
      </c>
      <c r="AE215" s="72">
        <f t="shared" si="258"/>
        <v>0</v>
      </c>
      <c r="AF215" s="25">
        <f t="shared" si="239"/>
        <v>4880.7</v>
      </c>
      <c r="AG215" s="72">
        <f t="shared" si="240"/>
        <v>4387.42</v>
      </c>
      <c r="AH215" s="72">
        <f t="shared" si="241"/>
        <v>131.7349930907516</v>
      </c>
      <c r="AI215" s="72">
        <f t="shared" si="242"/>
        <v>310.77259670187323</v>
      </c>
      <c r="AJ215" s="72">
        <f t="shared" si="243"/>
        <v>50.772410207375167</v>
      </c>
      <c r="AK215" s="72">
        <f t="shared" si="244"/>
        <v>0</v>
      </c>
      <c r="AL215" s="72">
        <f t="shared" si="245"/>
        <v>0</v>
      </c>
      <c r="AM215" s="141">
        <v>0</v>
      </c>
      <c r="AN215" s="142">
        <f t="shared" si="254"/>
        <v>0.23622303607448575</v>
      </c>
    </row>
    <row r="216" spans="1:40" s="15" customFormat="1" ht="15" customHeight="1">
      <c r="A216" s="73" t="s">
        <v>155</v>
      </c>
      <c r="B216" s="74" t="s">
        <v>156</v>
      </c>
      <c r="C216" s="108" t="s">
        <v>386</v>
      </c>
      <c r="D216" s="176">
        <f t="shared" si="246"/>
        <v>173.89000000000001</v>
      </c>
      <c r="E216" s="35">
        <v>51.24</v>
      </c>
      <c r="F216" s="35">
        <v>24.764896649657516</v>
      </c>
      <c r="G216" s="35">
        <v>88.911050687592919</v>
      </c>
      <c r="H216" s="35">
        <v>8.9740526627495836</v>
      </c>
      <c r="I216" s="35">
        <v>0</v>
      </c>
      <c r="J216" s="35"/>
      <c r="K216" s="176">
        <f t="shared" si="248"/>
        <v>174.25000000000003</v>
      </c>
      <c r="L216" s="35">
        <v>51.6</v>
      </c>
      <c r="M216" s="35">
        <v>30.188500079392824</v>
      </c>
      <c r="N216" s="35">
        <v>79.170450351658275</v>
      </c>
      <c r="O216" s="35">
        <v>13.29104956894893</v>
      </c>
      <c r="P216" s="35">
        <v>0</v>
      </c>
      <c r="Q216" s="35"/>
      <c r="R216" s="176">
        <f t="shared" si="250"/>
        <v>176.17999999999998</v>
      </c>
      <c r="S216" s="35">
        <v>52.19</v>
      </c>
      <c r="T216" s="35">
        <v>45.992928281344547</v>
      </c>
      <c r="U216" s="35">
        <v>59.195339873162979</v>
      </c>
      <c r="V216" s="35">
        <v>18.801731845492469</v>
      </c>
      <c r="W216" s="35">
        <v>0</v>
      </c>
      <c r="X216" s="35"/>
      <c r="Y216" s="176">
        <f t="shared" si="252"/>
        <v>176.18</v>
      </c>
      <c r="Z216" s="35">
        <v>52.19</v>
      </c>
      <c r="AA216" s="35">
        <v>30.788668080356722</v>
      </c>
      <c r="AB216" s="35">
        <v>83.495755789459082</v>
      </c>
      <c r="AC216" s="35">
        <v>9.7055761301841859</v>
      </c>
      <c r="AD216" s="35">
        <v>0</v>
      </c>
      <c r="AE216" s="35"/>
      <c r="AF216" s="32">
        <f t="shared" si="239"/>
        <v>700.5</v>
      </c>
      <c r="AG216" s="35">
        <f t="shared" si="240"/>
        <v>207.22</v>
      </c>
      <c r="AH216" s="35">
        <f t="shared" si="241"/>
        <v>131.7349930907516</v>
      </c>
      <c r="AI216" s="35">
        <f t="shared" si="242"/>
        <v>310.77259670187323</v>
      </c>
      <c r="AJ216" s="35">
        <f t="shared" si="243"/>
        <v>50.772410207375167</v>
      </c>
      <c r="AK216" s="35">
        <f t="shared" si="244"/>
        <v>0</v>
      </c>
      <c r="AL216" s="35">
        <f t="shared" si="245"/>
        <v>0</v>
      </c>
      <c r="AM216" s="141">
        <v>0</v>
      </c>
      <c r="AN216" s="142">
        <f t="shared" si="254"/>
        <v>3.3903791827028351E-2</v>
      </c>
    </row>
    <row r="217" spans="1:40" s="15" customFormat="1" ht="15" customHeight="1">
      <c r="A217" s="73" t="s">
        <v>157</v>
      </c>
      <c r="B217" s="74" t="s">
        <v>158</v>
      </c>
      <c r="C217" s="108" t="s">
        <v>386</v>
      </c>
      <c r="D217" s="176">
        <f t="shared" si="246"/>
        <v>256.49</v>
      </c>
      <c r="E217" s="35">
        <v>256.49</v>
      </c>
      <c r="F217" s="35">
        <v>0</v>
      </c>
      <c r="G217" s="35">
        <v>0</v>
      </c>
      <c r="H217" s="35">
        <v>0</v>
      </c>
      <c r="I217" s="35">
        <v>0</v>
      </c>
      <c r="J217" s="35"/>
      <c r="K217" s="176">
        <f t="shared" si="248"/>
        <v>256.49</v>
      </c>
      <c r="L217" s="35">
        <v>256.49</v>
      </c>
      <c r="M217" s="35">
        <v>0</v>
      </c>
      <c r="N217" s="35">
        <v>0</v>
      </c>
      <c r="O217" s="35">
        <v>0</v>
      </c>
      <c r="P217" s="35">
        <v>0</v>
      </c>
      <c r="Q217" s="35"/>
      <c r="R217" s="176">
        <f t="shared" si="250"/>
        <v>256.49</v>
      </c>
      <c r="S217" s="35">
        <v>256.49</v>
      </c>
      <c r="T217" s="35">
        <v>0</v>
      </c>
      <c r="U217" s="35">
        <v>0</v>
      </c>
      <c r="V217" s="35">
        <v>0</v>
      </c>
      <c r="W217" s="35">
        <v>0</v>
      </c>
      <c r="X217" s="35"/>
      <c r="Y217" s="176">
        <f t="shared" si="252"/>
        <v>256.49</v>
      </c>
      <c r="Z217" s="35">
        <v>256.49</v>
      </c>
      <c r="AA217" s="35">
        <v>0</v>
      </c>
      <c r="AB217" s="35">
        <v>0</v>
      </c>
      <c r="AC217" s="35">
        <v>0</v>
      </c>
      <c r="AD217" s="35">
        <v>0</v>
      </c>
      <c r="AE217" s="35"/>
      <c r="AF217" s="32">
        <f t="shared" si="239"/>
        <v>1025.96</v>
      </c>
      <c r="AG217" s="35">
        <f t="shared" si="240"/>
        <v>1025.96</v>
      </c>
      <c r="AH217" s="35">
        <f t="shared" si="241"/>
        <v>0</v>
      </c>
      <c r="AI217" s="35">
        <f t="shared" si="242"/>
        <v>0</v>
      </c>
      <c r="AJ217" s="35">
        <f t="shared" si="243"/>
        <v>0</v>
      </c>
      <c r="AK217" s="35">
        <f t="shared" si="244"/>
        <v>0</v>
      </c>
      <c r="AL217" s="35">
        <f t="shared" si="245"/>
        <v>0</v>
      </c>
      <c r="AM217" s="141">
        <v>0</v>
      </c>
      <c r="AN217" s="142">
        <f t="shared" si="254"/>
        <v>4.9655866185379025E-2</v>
      </c>
    </row>
    <row r="218" spans="1:40" s="15" customFormat="1" ht="15" customHeight="1">
      <c r="A218" s="73" t="s">
        <v>159</v>
      </c>
      <c r="B218" s="74" t="s">
        <v>160</v>
      </c>
      <c r="C218" s="108" t="s">
        <v>386</v>
      </c>
      <c r="D218" s="176">
        <f t="shared" si="246"/>
        <v>788.56000000000006</v>
      </c>
      <c r="E218" s="35">
        <v>788.56000000000006</v>
      </c>
      <c r="F218" s="35">
        <v>0</v>
      </c>
      <c r="G218" s="35">
        <v>0</v>
      </c>
      <c r="H218" s="35">
        <v>0</v>
      </c>
      <c r="I218" s="35">
        <v>0</v>
      </c>
      <c r="J218" s="35"/>
      <c r="K218" s="176">
        <f t="shared" si="248"/>
        <v>788.56000000000006</v>
      </c>
      <c r="L218" s="35">
        <v>788.56000000000006</v>
      </c>
      <c r="M218" s="35">
        <v>0</v>
      </c>
      <c r="N218" s="35">
        <v>0</v>
      </c>
      <c r="O218" s="35">
        <v>0</v>
      </c>
      <c r="P218" s="35">
        <v>0</v>
      </c>
      <c r="Q218" s="35"/>
      <c r="R218" s="176">
        <f t="shared" si="250"/>
        <v>788.56000000000006</v>
      </c>
      <c r="S218" s="35">
        <v>788.56000000000006</v>
      </c>
      <c r="T218" s="35">
        <v>0</v>
      </c>
      <c r="U218" s="35">
        <v>0</v>
      </c>
      <c r="V218" s="35">
        <v>0</v>
      </c>
      <c r="W218" s="35">
        <v>0</v>
      </c>
      <c r="X218" s="35"/>
      <c r="Y218" s="176">
        <f t="shared" si="252"/>
        <v>788.56000000000006</v>
      </c>
      <c r="Z218" s="35">
        <v>788.56000000000006</v>
      </c>
      <c r="AA218" s="35">
        <v>0</v>
      </c>
      <c r="AB218" s="35">
        <v>0</v>
      </c>
      <c r="AC218" s="35">
        <v>0</v>
      </c>
      <c r="AD218" s="35">
        <v>0</v>
      </c>
      <c r="AE218" s="35"/>
      <c r="AF218" s="32">
        <f t="shared" si="239"/>
        <v>3154.2400000000002</v>
      </c>
      <c r="AG218" s="35">
        <f t="shared" si="240"/>
        <v>3154.2400000000002</v>
      </c>
      <c r="AH218" s="35">
        <f t="shared" si="241"/>
        <v>0</v>
      </c>
      <c r="AI218" s="35">
        <f t="shared" si="242"/>
        <v>0</v>
      </c>
      <c r="AJ218" s="35">
        <f t="shared" si="243"/>
        <v>0</v>
      </c>
      <c r="AK218" s="35">
        <f t="shared" si="244"/>
        <v>0</v>
      </c>
      <c r="AL218" s="35">
        <f t="shared" si="245"/>
        <v>0</v>
      </c>
      <c r="AM218" s="141">
        <v>0</v>
      </c>
      <c r="AN218" s="142">
        <f t="shared" si="254"/>
        <v>0.15266337806207839</v>
      </c>
    </row>
    <row r="219" spans="1:40" s="22" customFormat="1" ht="25.5" customHeight="1">
      <c r="A219" s="70" t="s">
        <v>161</v>
      </c>
      <c r="B219" s="71" t="s">
        <v>162</v>
      </c>
      <c r="C219" s="115" t="s">
        <v>380</v>
      </c>
      <c r="D219" s="167">
        <f t="shared" si="246"/>
        <v>815.19020000000012</v>
      </c>
      <c r="E219" s="72">
        <v>815.19020000000012</v>
      </c>
      <c r="F219" s="72"/>
      <c r="G219" s="72"/>
      <c r="H219" s="72"/>
      <c r="I219" s="72">
        <v>0</v>
      </c>
      <c r="J219" s="72"/>
      <c r="K219" s="167">
        <f t="shared" si="248"/>
        <v>0</v>
      </c>
      <c r="L219" s="72">
        <v>0</v>
      </c>
      <c r="M219" s="72"/>
      <c r="N219" s="72"/>
      <c r="O219" s="72"/>
      <c r="P219" s="72">
        <v>0</v>
      </c>
      <c r="Q219" s="72"/>
      <c r="R219" s="167">
        <f t="shared" si="250"/>
        <v>0</v>
      </c>
      <c r="S219" s="72">
        <v>0</v>
      </c>
      <c r="T219" s="72"/>
      <c r="U219" s="72"/>
      <c r="V219" s="72"/>
      <c r="W219" s="72">
        <v>0</v>
      </c>
      <c r="X219" s="72"/>
      <c r="Y219" s="167">
        <f t="shared" si="252"/>
        <v>0</v>
      </c>
      <c r="Z219" s="72">
        <v>0</v>
      </c>
      <c r="AA219" s="72"/>
      <c r="AB219" s="72"/>
      <c r="AC219" s="72"/>
      <c r="AD219" s="72">
        <v>0</v>
      </c>
      <c r="AE219" s="72"/>
      <c r="AF219" s="25">
        <f t="shared" si="239"/>
        <v>815.19020000000012</v>
      </c>
      <c r="AG219" s="72">
        <f t="shared" si="240"/>
        <v>815.19020000000012</v>
      </c>
      <c r="AH219" s="72">
        <f t="shared" si="241"/>
        <v>0</v>
      </c>
      <c r="AI219" s="72">
        <f t="shared" si="242"/>
        <v>0</v>
      </c>
      <c r="AJ219" s="72">
        <f t="shared" si="243"/>
        <v>0</v>
      </c>
      <c r="AK219" s="72">
        <f t="shared" si="244"/>
        <v>0</v>
      </c>
      <c r="AL219" s="72">
        <f t="shared" si="245"/>
        <v>0</v>
      </c>
      <c r="AM219" s="141">
        <v>0</v>
      </c>
      <c r="AN219" s="142">
        <f t="shared" si="254"/>
        <v>3.945473067842057E-2</v>
      </c>
    </row>
    <row r="220" spans="1:40" s="22" customFormat="1" ht="25.5" customHeight="1">
      <c r="A220" s="75" t="s">
        <v>163</v>
      </c>
      <c r="B220" s="76" t="s">
        <v>164</v>
      </c>
      <c r="C220" s="116"/>
      <c r="D220" s="167">
        <f t="shared" si="246"/>
        <v>10968.292407091885</v>
      </c>
      <c r="E220" s="77">
        <f t="shared" ref="E220:J220" si="259">E221+E222+E223+E236+E239</f>
        <v>5763.1865743949393</v>
      </c>
      <c r="F220" s="77">
        <f t="shared" si="259"/>
        <v>823.44294862087247</v>
      </c>
      <c r="G220" s="77">
        <f t="shared" si="259"/>
        <v>3798.9923462888005</v>
      </c>
      <c r="H220" s="77">
        <f t="shared" si="259"/>
        <v>383.44342033217833</v>
      </c>
      <c r="I220" s="77">
        <f t="shared" si="259"/>
        <v>81.599521715978383</v>
      </c>
      <c r="J220" s="77">
        <f t="shared" si="259"/>
        <v>117.62759573911752</v>
      </c>
      <c r="K220" s="167">
        <f t="shared" si="248"/>
        <v>9571.9079163909446</v>
      </c>
      <c r="L220" s="77">
        <f t="shared" ref="L220:Q220" si="260">L221+L222+L223+L236+L239</f>
        <v>4725.147332301337</v>
      </c>
      <c r="M220" s="77">
        <f t="shared" si="260"/>
        <v>1193.4906865912315</v>
      </c>
      <c r="N220" s="77">
        <f t="shared" si="260"/>
        <v>2847.3120268593434</v>
      </c>
      <c r="O220" s="77">
        <f t="shared" si="260"/>
        <v>478.00366322482756</v>
      </c>
      <c r="P220" s="77">
        <f t="shared" si="260"/>
        <v>106.7346472739445</v>
      </c>
      <c r="Q220" s="77">
        <f t="shared" si="260"/>
        <v>221.21956014026028</v>
      </c>
      <c r="R220" s="167">
        <f t="shared" si="250"/>
        <v>6742.0750049999988</v>
      </c>
      <c r="S220" s="77">
        <f t="shared" ref="S220:X220" si="261">S221+S222+S223+S236+S239</f>
        <v>3640.1636579399537</v>
      </c>
      <c r="T220" s="77">
        <f t="shared" si="261"/>
        <v>755.36119584556241</v>
      </c>
      <c r="U220" s="77">
        <f t="shared" si="261"/>
        <v>1580.3764284888521</v>
      </c>
      <c r="V220" s="77">
        <f t="shared" si="261"/>
        <v>501.96204442869782</v>
      </c>
      <c r="W220" s="77">
        <f t="shared" si="261"/>
        <v>80.207684994174116</v>
      </c>
      <c r="X220" s="77">
        <f t="shared" si="261"/>
        <v>184.00399330275954</v>
      </c>
      <c r="Y220" s="167">
        <f t="shared" si="252"/>
        <v>6712.2570600000008</v>
      </c>
      <c r="Z220" s="77">
        <f t="shared" ref="Z220:AE220" si="262">Z221+Z222+Z223+Z236+Z239</f>
        <v>3013.6529412966843</v>
      </c>
      <c r="AA220" s="77">
        <f t="shared" si="262"/>
        <v>568.51432688532122</v>
      </c>
      <c r="AB220" s="77">
        <f t="shared" si="262"/>
        <v>2620.7495964759887</v>
      </c>
      <c r="AC220" s="77">
        <f t="shared" si="262"/>
        <v>304.63685831990927</v>
      </c>
      <c r="AD220" s="77">
        <f t="shared" si="262"/>
        <v>76.686439022166113</v>
      </c>
      <c r="AE220" s="77">
        <f t="shared" si="262"/>
        <v>128.01689799993045</v>
      </c>
      <c r="AF220" s="25">
        <f t="shared" si="239"/>
        <v>33994.532388482832</v>
      </c>
      <c r="AG220" s="77">
        <f t="shared" si="240"/>
        <v>17142.150505932914</v>
      </c>
      <c r="AH220" s="77">
        <f t="shared" si="241"/>
        <v>3340.8091579429879</v>
      </c>
      <c r="AI220" s="77">
        <f t="shared" si="242"/>
        <v>10847.430398112985</v>
      </c>
      <c r="AJ220" s="77">
        <f t="shared" si="243"/>
        <v>1668.045986305613</v>
      </c>
      <c r="AK220" s="77">
        <f t="shared" si="244"/>
        <v>345.22829300626307</v>
      </c>
      <c r="AL220" s="77">
        <f t="shared" si="245"/>
        <v>650.86804718206781</v>
      </c>
      <c r="AM220" s="141">
        <v>0</v>
      </c>
      <c r="AN220" s="142">
        <f t="shared" si="254"/>
        <v>1.645315559395139</v>
      </c>
    </row>
    <row r="221" spans="1:40" s="22" customFormat="1" ht="25.5" customHeight="1">
      <c r="A221" s="78" t="s">
        <v>165</v>
      </c>
      <c r="B221" s="79" t="s">
        <v>166</v>
      </c>
      <c r="C221" s="117" t="s">
        <v>388</v>
      </c>
      <c r="D221" s="167">
        <f t="shared" si="246"/>
        <v>0</v>
      </c>
      <c r="E221" s="80"/>
      <c r="F221" s="80"/>
      <c r="G221" s="80"/>
      <c r="H221" s="80"/>
      <c r="I221" s="80"/>
      <c r="J221" s="80"/>
      <c r="K221" s="167">
        <f t="shared" si="248"/>
        <v>0</v>
      </c>
      <c r="L221" s="80"/>
      <c r="M221" s="80"/>
      <c r="N221" s="80"/>
      <c r="O221" s="80"/>
      <c r="P221" s="80"/>
      <c r="Q221" s="80"/>
      <c r="R221" s="167">
        <f t="shared" si="250"/>
        <v>0</v>
      </c>
      <c r="S221" s="80"/>
      <c r="T221" s="80"/>
      <c r="U221" s="80"/>
      <c r="V221" s="80"/>
      <c r="W221" s="80"/>
      <c r="X221" s="80"/>
      <c r="Y221" s="167">
        <f t="shared" si="252"/>
        <v>0</v>
      </c>
      <c r="Z221" s="80"/>
      <c r="AA221" s="80"/>
      <c r="AB221" s="80"/>
      <c r="AC221" s="80"/>
      <c r="AD221" s="80"/>
      <c r="AE221" s="80"/>
      <c r="AF221" s="25">
        <f t="shared" si="239"/>
        <v>0</v>
      </c>
      <c r="AG221" s="80">
        <f t="shared" si="240"/>
        <v>0</v>
      </c>
      <c r="AH221" s="80">
        <f t="shared" si="241"/>
        <v>0</v>
      </c>
      <c r="AI221" s="80">
        <f t="shared" si="242"/>
        <v>0</v>
      </c>
      <c r="AJ221" s="80">
        <f t="shared" si="243"/>
        <v>0</v>
      </c>
      <c r="AK221" s="80">
        <f t="shared" si="244"/>
        <v>0</v>
      </c>
      <c r="AL221" s="80">
        <f t="shared" si="245"/>
        <v>0</v>
      </c>
      <c r="AM221" s="141">
        <v>0</v>
      </c>
      <c r="AN221" s="142">
        <f t="shared" si="254"/>
        <v>0</v>
      </c>
    </row>
    <row r="222" spans="1:40" s="22" customFormat="1" ht="25.5" customHeight="1">
      <c r="A222" s="78" t="s">
        <v>167</v>
      </c>
      <c r="B222" s="79" t="s">
        <v>168</v>
      </c>
      <c r="C222" s="117" t="s">
        <v>388</v>
      </c>
      <c r="D222" s="167">
        <f t="shared" si="246"/>
        <v>0</v>
      </c>
      <c r="E222" s="80"/>
      <c r="F222" s="80"/>
      <c r="G222" s="80"/>
      <c r="H222" s="80"/>
      <c r="I222" s="80"/>
      <c r="J222" s="80"/>
      <c r="K222" s="167">
        <f t="shared" si="248"/>
        <v>0</v>
      </c>
      <c r="L222" s="80"/>
      <c r="M222" s="80"/>
      <c r="N222" s="80"/>
      <c r="O222" s="80"/>
      <c r="P222" s="80"/>
      <c r="Q222" s="80"/>
      <c r="R222" s="167">
        <f t="shared" si="250"/>
        <v>0</v>
      </c>
      <c r="S222" s="80"/>
      <c r="T222" s="80"/>
      <c r="U222" s="80"/>
      <c r="V222" s="80"/>
      <c r="W222" s="80"/>
      <c r="X222" s="80"/>
      <c r="Y222" s="167">
        <f t="shared" si="252"/>
        <v>0</v>
      </c>
      <c r="Z222" s="80"/>
      <c r="AA222" s="80"/>
      <c r="AB222" s="80"/>
      <c r="AC222" s="80"/>
      <c r="AD222" s="80"/>
      <c r="AE222" s="80"/>
      <c r="AF222" s="25">
        <f t="shared" si="239"/>
        <v>0</v>
      </c>
      <c r="AG222" s="80">
        <f t="shared" si="240"/>
        <v>0</v>
      </c>
      <c r="AH222" s="80">
        <f t="shared" si="241"/>
        <v>0</v>
      </c>
      <c r="AI222" s="80">
        <f t="shared" si="242"/>
        <v>0</v>
      </c>
      <c r="AJ222" s="80">
        <f t="shared" si="243"/>
        <v>0</v>
      </c>
      <c r="AK222" s="80">
        <f t="shared" si="244"/>
        <v>0</v>
      </c>
      <c r="AL222" s="80">
        <f t="shared" si="245"/>
        <v>0</v>
      </c>
      <c r="AM222" s="141">
        <v>0</v>
      </c>
      <c r="AN222" s="142">
        <f t="shared" si="254"/>
        <v>0</v>
      </c>
    </row>
    <row r="223" spans="1:40" s="22" customFormat="1" ht="25.5" customHeight="1">
      <c r="A223" s="78" t="s">
        <v>169</v>
      </c>
      <c r="B223" s="79" t="s">
        <v>170</v>
      </c>
      <c r="C223" s="117"/>
      <c r="D223" s="167">
        <f t="shared" si="246"/>
        <v>4487.6101799999997</v>
      </c>
      <c r="E223" s="80">
        <f t="shared" ref="E223:J223" si="263">E224+E225+E228+E229+E233+E234+E235</f>
        <v>1836.6301325374704</v>
      </c>
      <c r="F223" s="80">
        <f t="shared" si="263"/>
        <v>741.1868195114796</v>
      </c>
      <c r="G223" s="80">
        <f t="shared" si="263"/>
        <v>1626.7896913068889</v>
      </c>
      <c r="H223" s="80">
        <f t="shared" si="263"/>
        <v>164.19664651475506</v>
      </c>
      <c r="I223" s="80">
        <f t="shared" si="263"/>
        <v>41.191769068178516</v>
      </c>
      <c r="J223" s="80">
        <f t="shared" si="263"/>
        <v>77.615121061227427</v>
      </c>
      <c r="K223" s="167">
        <f t="shared" si="248"/>
        <v>6112.6926199999998</v>
      </c>
      <c r="L223" s="80">
        <f t="shared" ref="L223:Q223" si="264">L224+L225+L228+L229+L233+L234+L235</f>
        <v>2633.9415137450442</v>
      </c>
      <c r="M223" s="80">
        <f t="shared" si="264"/>
        <v>1025.3048014226831</v>
      </c>
      <c r="N223" s="80">
        <f t="shared" si="264"/>
        <v>1947.7150128651608</v>
      </c>
      <c r="O223" s="80">
        <f t="shared" si="264"/>
        <v>326.98028958015948</v>
      </c>
      <c r="P223" s="80">
        <f t="shared" si="264"/>
        <v>57.921712278953507</v>
      </c>
      <c r="Q223" s="80">
        <f t="shared" si="264"/>
        <v>120.82929010799853</v>
      </c>
      <c r="R223" s="167">
        <f t="shared" si="250"/>
        <v>3261.64354</v>
      </c>
      <c r="S223" s="80">
        <f t="shared" ref="S223:X223" si="265">S224+S225+S228+S229+S233+S234+S235</f>
        <v>1464.2556165254314</v>
      </c>
      <c r="T223" s="80">
        <f t="shared" si="265"/>
        <v>576.65540065401001</v>
      </c>
      <c r="U223" s="80">
        <f t="shared" si="265"/>
        <v>848.47447559237582</v>
      </c>
      <c r="V223" s="80">
        <f t="shared" si="265"/>
        <v>269.49401088015566</v>
      </c>
      <c r="W223" s="80">
        <f t="shared" si="265"/>
        <v>30.983554654476059</v>
      </c>
      <c r="X223" s="80">
        <f t="shared" si="265"/>
        <v>71.780481693551238</v>
      </c>
      <c r="Y223" s="167">
        <f t="shared" si="252"/>
        <v>3261.3860500000005</v>
      </c>
      <c r="Z223" s="80">
        <f t="shared" ref="Z223:AE223" si="266">Z224+Z225+Z228+Z229+Z233+Z234+Z235</f>
        <v>1559.0361475241607</v>
      </c>
      <c r="AA223" s="80">
        <f t="shared" si="266"/>
        <v>441.25465307128798</v>
      </c>
      <c r="AB223" s="80">
        <f t="shared" si="266"/>
        <v>1032.7175031292425</v>
      </c>
      <c r="AC223" s="80">
        <f t="shared" si="266"/>
        <v>120.04344715279473</v>
      </c>
      <c r="AD223" s="80">
        <f t="shared" si="266"/>
        <v>42.966842845423749</v>
      </c>
      <c r="AE223" s="80">
        <f t="shared" si="266"/>
        <v>65.367456277090525</v>
      </c>
      <c r="AF223" s="25">
        <f t="shared" si="239"/>
        <v>17123.33239</v>
      </c>
      <c r="AG223" s="80">
        <f t="shared" si="240"/>
        <v>7493.8634103321074</v>
      </c>
      <c r="AH223" s="80">
        <f t="shared" si="241"/>
        <v>2784.4016746594607</v>
      </c>
      <c r="AI223" s="80">
        <f t="shared" si="242"/>
        <v>5455.6966828936684</v>
      </c>
      <c r="AJ223" s="80">
        <f t="shared" si="243"/>
        <v>880.71439412786481</v>
      </c>
      <c r="AK223" s="80">
        <f t="shared" si="244"/>
        <v>173.06387884703182</v>
      </c>
      <c r="AL223" s="80">
        <f t="shared" si="245"/>
        <v>335.59234913986774</v>
      </c>
      <c r="AM223" s="141">
        <v>0</v>
      </c>
      <c r="AN223" s="142">
        <f t="shared" si="254"/>
        <v>0.82875931011502035</v>
      </c>
    </row>
    <row r="224" spans="1:40" s="15" customFormat="1" ht="15" customHeight="1">
      <c r="A224" s="83" t="s">
        <v>171</v>
      </c>
      <c r="B224" s="81" t="s">
        <v>366</v>
      </c>
      <c r="C224" s="118" t="s">
        <v>378</v>
      </c>
      <c r="D224" s="167">
        <f t="shared" si="246"/>
        <v>494</v>
      </c>
      <c r="E224" s="82">
        <v>200.68362268129277</v>
      </c>
      <c r="F224" s="82">
        <v>82.596099098321957</v>
      </c>
      <c r="G224" s="82">
        <v>179.5515368049106</v>
      </c>
      <c r="H224" s="82">
        <v>18.122662306922187</v>
      </c>
      <c r="I224" s="82">
        <v>4.5791993952945678</v>
      </c>
      <c r="J224" s="82">
        <v>8.466879713257919</v>
      </c>
      <c r="K224" s="167">
        <f t="shared" si="248"/>
        <v>494.00000000000006</v>
      </c>
      <c r="L224" s="82">
        <v>209.90187861522384</v>
      </c>
      <c r="M224" s="82">
        <v>83.519069309290145</v>
      </c>
      <c r="N224" s="82">
        <v>159.52452577740195</v>
      </c>
      <c r="O224" s="82">
        <v>26.78080483504678</v>
      </c>
      <c r="P224" s="82">
        <v>4.6395133811068101</v>
      </c>
      <c r="Q224" s="82">
        <v>9.6342080819305167</v>
      </c>
      <c r="R224" s="167">
        <f t="shared" si="250"/>
        <v>494</v>
      </c>
      <c r="S224" s="82">
        <v>220.53335784342005</v>
      </c>
      <c r="T224" s="82">
        <v>87.55551368604965</v>
      </c>
      <c r="U224" s="82">
        <v>129.26669269642045</v>
      </c>
      <c r="V224" s="82">
        <v>41.057922766208321</v>
      </c>
      <c r="W224" s="82">
        <v>4.7680011259863075</v>
      </c>
      <c r="X224" s="82">
        <v>10.818511881915226</v>
      </c>
      <c r="Y224" s="167">
        <f t="shared" si="252"/>
        <v>494</v>
      </c>
      <c r="Z224" s="82">
        <v>202.43289268775288</v>
      </c>
      <c r="AA224" s="82">
        <v>85.590374882098317</v>
      </c>
      <c r="AB224" s="82">
        <v>172.89408664219485</v>
      </c>
      <c r="AC224" s="82">
        <v>20.097269669559974</v>
      </c>
      <c r="AD224" s="82">
        <v>4.5608025500541283</v>
      </c>
      <c r="AE224" s="82">
        <v>8.424573568339861</v>
      </c>
      <c r="AF224" s="25">
        <f t="shared" si="239"/>
        <v>1976</v>
      </c>
      <c r="AG224" s="82">
        <f t="shared" si="240"/>
        <v>833.55175182768949</v>
      </c>
      <c r="AH224" s="82">
        <f t="shared" si="241"/>
        <v>339.26105697576008</v>
      </c>
      <c r="AI224" s="82">
        <f t="shared" si="242"/>
        <v>641.23684192092787</v>
      </c>
      <c r="AJ224" s="82">
        <f t="shared" si="243"/>
        <v>106.05865957773727</v>
      </c>
      <c r="AK224" s="82">
        <f t="shared" si="244"/>
        <v>18.547516452441815</v>
      </c>
      <c r="AL224" s="82">
        <f t="shared" si="245"/>
        <v>37.344173245443521</v>
      </c>
      <c r="AM224" s="141">
        <v>0</v>
      </c>
      <c r="AN224" s="142">
        <f t="shared" si="254"/>
        <v>9.5637248608434006E-2</v>
      </c>
    </row>
    <row r="225" spans="1:40" s="15" customFormat="1" ht="15" customHeight="1">
      <c r="A225" s="83" t="s">
        <v>172</v>
      </c>
      <c r="B225" s="81" t="s">
        <v>173</v>
      </c>
      <c r="C225" s="118"/>
      <c r="D225" s="167">
        <f t="shared" si="246"/>
        <v>168.05999999999997</v>
      </c>
      <c r="E225" s="82">
        <f t="shared" ref="E225:J225" si="267">E226+E227</f>
        <v>67.710616899202236</v>
      </c>
      <c r="F225" s="82">
        <f t="shared" si="267"/>
        <v>28.0180503543342</v>
      </c>
      <c r="G225" s="82">
        <f t="shared" si="267"/>
        <v>61.677821433007821</v>
      </c>
      <c r="H225" s="82">
        <f t="shared" si="267"/>
        <v>6.2253230996933366</v>
      </c>
      <c r="I225" s="82">
        <f t="shared" si="267"/>
        <v>1.5486102466936549</v>
      </c>
      <c r="J225" s="82">
        <f t="shared" si="267"/>
        <v>2.8795779670687458</v>
      </c>
      <c r="K225" s="167">
        <f t="shared" si="248"/>
        <v>1.88</v>
      </c>
      <c r="L225" s="82">
        <v>0.64498206413194692</v>
      </c>
      <c r="M225" s="82">
        <f>M226+M227</f>
        <v>0.29016869228339037</v>
      </c>
      <c r="N225" s="82">
        <f>N226+N227</f>
        <v>0.76097805408057917</v>
      </c>
      <c r="O225" s="82">
        <f>O226+O227</f>
        <v>0.1277521725939687</v>
      </c>
      <c r="P225" s="82">
        <f>P226+P227</f>
        <v>9.6127282602530527E-3</v>
      </c>
      <c r="Q225" s="82">
        <f>Q226+Q227</f>
        <v>4.6506288649861637E-2</v>
      </c>
      <c r="R225" s="167">
        <f t="shared" si="250"/>
        <v>1.8799999999999997</v>
      </c>
      <c r="S225" s="82">
        <f t="shared" ref="S225:X225" si="268">S226+S227</f>
        <v>0.81989080610878928</v>
      </c>
      <c r="T225" s="82">
        <f t="shared" si="268"/>
        <v>0.3647220569273239</v>
      </c>
      <c r="U225" s="82">
        <f t="shared" si="268"/>
        <v>0.46941664568483704</v>
      </c>
      <c r="V225" s="82">
        <f t="shared" si="268"/>
        <v>0.14909697139821937</v>
      </c>
      <c r="W225" s="82">
        <f t="shared" si="268"/>
        <v>1.3250634289973782E-2</v>
      </c>
      <c r="X225" s="82">
        <f t="shared" si="268"/>
        <v>6.3622885590856271E-2</v>
      </c>
      <c r="Y225" s="167">
        <f t="shared" si="252"/>
        <v>934.97</v>
      </c>
      <c r="Z225" s="82">
        <v>518.16103554975939</v>
      </c>
      <c r="AA225" s="82">
        <f>AA226+AA227</f>
        <v>84.005304568360998</v>
      </c>
      <c r="AB225" s="82">
        <f>AB226+AB227</f>
        <v>259.94207149201992</v>
      </c>
      <c r="AC225" s="82">
        <f>AC226+AC227</f>
        <v>30.215758159794767</v>
      </c>
      <c r="AD225" s="82">
        <f>AD226+AD227</f>
        <v>20.551284611386954</v>
      </c>
      <c r="AE225" s="82">
        <f>AE226+AE227</f>
        <v>22.094545618678023</v>
      </c>
      <c r="AF225" s="25">
        <f t="shared" si="239"/>
        <v>1106.79</v>
      </c>
      <c r="AG225" s="82">
        <f t="shared" si="240"/>
        <v>587.33652531920234</v>
      </c>
      <c r="AH225" s="82">
        <f t="shared" si="241"/>
        <v>112.67824567190591</v>
      </c>
      <c r="AI225" s="82">
        <f t="shared" si="242"/>
        <v>322.85028762479317</v>
      </c>
      <c r="AJ225" s="82">
        <f t="shared" si="243"/>
        <v>36.717930403480295</v>
      </c>
      <c r="AK225" s="82">
        <f t="shared" si="244"/>
        <v>22.122758220630836</v>
      </c>
      <c r="AL225" s="82">
        <f t="shared" si="245"/>
        <v>25.084252759987486</v>
      </c>
      <c r="AM225" s="141">
        <v>0</v>
      </c>
      <c r="AN225" s="142">
        <f t="shared" si="254"/>
        <v>5.3567991086704798E-2</v>
      </c>
    </row>
    <row r="226" spans="1:40" ht="15" customHeight="1">
      <c r="A226" s="36" t="s">
        <v>174</v>
      </c>
      <c r="B226" s="37" t="s">
        <v>175</v>
      </c>
      <c r="C226" s="103" t="s">
        <v>378</v>
      </c>
      <c r="D226" s="176">
        <f t="shared" si="246"/>
        <v>168.05999999999997</v>
      </c>
      <c r="E226" s="35">
        <v>67.710616899202236</v>
      </c>
      <c r="F226" s="35">
        <v>28.0180503543342</v>
      </c>
      <c r="G226" s="35">
        <v>61.677821433007821</v>
      </c>
      <c r="H226" s="35">
        <v>6.2253230996933366</v>
      </c>
      <c r="I226" s="35">
        <v>1.5486102466936549</v>
      </c>
      <c r="J226" s="35">
        <v>2.8795779670687458</v>
      </c>
      <c r="K226" s="176">
        <f t="shared" si="248"/>
        <v>1.88</v>
      </c>
      <c r="L226" s="35">
        <v>0.64498206413194692</v>
      </c>
      <c r="M226" s="35">
        <v>0.29016869228339037</v>
      </c>
      <c r="N226" s="35">
        <v>0.76097805408057917</v>
      </c>
      <c r="O226" s="35">
        <v>0.1277521725939687</v>
      </c>
      <c r="P226" s="35">
        <v>9.6127282602530527E-3</v>
      </c>
      <c r="Q226" s="35">
        <v>4.6506288649861637E-2</v>
      </c>
      <c r="R226" s="176">
        <f t="shared" si="250"/>
        <v>1.8799999999999997</v>
      </c>
      <c r="S226" s="35">
        <v>0.81989080610878928</v>
      </c>
      <c r="T226" s="35">
        <v>0.3647220569273239</v>
      </c>
      <c r="U226" s="35">
        <v>0.46941664568483704</v>
      </c>
      <c r="V226" s="35">
        <v>0.14909697139821937</v>
      </c>
      <c r="W226" s="35">
        <v>1.3250634289973782E-2</v>
      </c>
      <c r="X226" s="35">
        <v>6.3622885590856271E-2</v>
      </c>
      <c r="Y226" s="176">
        <f t="shared" si="252"/>
        <v>181.83999999999995</v>
      </c>
      <c r="Z226" s="35">
        <v>72.081436013695566</v>
      </c>
      <c r="AA226" s="35">
        <v>31.546201369216597</v>
      </c>
      <c r="AB226" s="35">
        <v>65.850734229650129</v>
      </c>
      <c r="AC226" s="35">
        <v>7.6545125946998223</v>
      </c>
      <c r="AD226" s="35">
        <v>1.5955781477054822</v>
      </c>
      <c r="AE226" s="35">
        <v>3.1115376450323828</v>
      </c>
      <c r="AF226" s="32">
        <f t="shared" si="239"/>
        <v>353.65999999999991</v>
      </c>
      <c r="AG226" s="35">
        <f t="shared" si="240"/>
        <v>141.25692578313854</v>
      </c>
      <c r="AH226" s="35">
        <f t="shared" si="241"/>
        <v>60.219142472761511</v>
      </c>
      <c r="AI226" s="35">
        <f t="shared" si="242"/>
        <v>128.75895036242338</v>
      </c>
      <c r="AJ226" s="35">
        <f t="shared" si="243"/>
        <v>14.156684838385347</v>
      </c>
      <c r="AK226" s="35">
        <f t="shared" si="244"/>
        <v>3.1670517569493639</v>
      </c>
      <c r="AL226" s="35">
        <f t="shared" si="245"/>
        <v>6.1012447863418462</v>
      </c>
      <c r="AM226" s="141">
        <v>0</v>
      </c>
      <c r="AN226" s="142">
        <f t="shared" si="254"/>
        <v>1.7116937926547955E-2</v>
      </c>
    </row>
    <row r="227" spans="1:40" ht="15" customHeight="1">
      <c r="A227" s="36" t="s">
        <v>176</v>
      </c>
      <c r="B227" s="37" t="s">
        <v>177</v>
      </c>
      <c r="C227" s="103" t="s">
        <v>378</v>
      </c>
      <c r="D227" s="176">
        <f t="shared" si="246"/>
        <v>0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176">
        <f t="shared" si="248"/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176">
        <f t="shared" si="250"/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176">
        <f t="shared" si="252"/>
        <v>753.13000000000011</v>
      </c>
      <c r="Z227" s="35">
        <v>446.07959953606377</v>
      </c>
      <c r="AA227" s="35">
        <v>52.459103199144408</v>
      </c>
      <c r="AB227" s="35">
        <v>194.09133726236979</v>
      </c>
      <c r="AC227" s="35">
        <v>22.561245565094946</v>
      </c>
      <c r="AD227" s="35">
        <v>18.955706463681473</v>
      </c>
      <c r="AE227" s="35">
        <v>18.983007973645641</v>
      </c>
      <c r="AF227" s="32">
        <f t="shared" si="239"/>
        <v>753.13000000000011</v>
      </c>
      <c r="AG227" s="35">
        <f t="shared" si="240"/>
        <v>446.07959953606377</v>
      </c>
      <c r="AH227" s="35">
        <f t="shared" si="241"/>
        <v>52.459103199144408</v>
      </c>
      <c r="AI227" s="35">
        <f t="shared" si="242"/>
        <v>194.09133726236979</v>
      </c>
      <c r="AJ227" s="35">
        <f t="shared" si="243"/>
        <v>22.561245565094946</v>
      </c>
      <c r="AK227" s="35">
        <f t="shared" si="244"/>
        <v>18.955706463681473</v>
      </c>
      <c r="AL227" s="35">
        <f t="shared" si="245"/>
        <v>18.983007973645641</v>
      </c>
      <c r="AM227" s="141">
        <v>0</v>
      </c>
      <c r="AN227" s="142">
        <f t="shared" si="254"/>
        <v>3.6451053160156836E-2</v>
      </c>
    </row>
    <row r="228" spans="1:40" s="15" customFormat="1" ht="15" customHeight="1">
      <c r="A228" s="83" t="s">
        <v>178</v>
      </c>
      <c r="B228" s="81" t="s">
        <v>367</v>
      </c>
      <c r="C228" s="118" t="s">
        <v>378</v>
      </c>
      <c r="D228" s="167">
        <f t="shared" si="246"/>
        <v>50</v>
      </c>
      <c r="E228" s="82">
        <v>31.348254696639554</v>
      </c>
      <c r="F228" s="82">
        <v>1.4553648584215169</v>
      </c>
      <c r="G228" s="82">
        <v>14.308263369568083</v>
      </c>
      <c r="H228" s="82">
        <v>1.4441749141191154</v>
      </c>
      <c r="I228" s="82">
        <v>4.2048101700989132E-2</v>
      </c>
      <c r="J228" s="82">
        <v>1.4018940595507445</v>
      </c>
      <c r="K228" s="167">
        <f t="shared" si="248"/>
        <v>55</v>
      </c>
      <c r="L228" s="82">
        <v>30.849046886374417</v>
      </c>
      <c r="M228" s="82">
        <v>13.134391429305815</v>
      </c>
      <c r="N228" s="82">
        <v>8.2200566568032745</v>
      </c>
      <c r="O228" s="82">
        <v>1.3799742201776246</v>
      </c>
      <c r="P228" s="82">
        <v>5.1131533299218365E-2</v>
      </c>
      <c r="Q228" s="82">
        <v>1.3653992740396563</v>
      </c>
      <c r="R228" s="167">
        <f t="shared" si="250"/>
        <v>40.000000000000007</v>
      </c>
      <c r="S228" s="82">
        <v>24.071254906175138</v>
      </c>
      <c r="T228" s="82">
        <v>5.9700054705513939</v>
      </c>
      <c r="U228" s="82">
        <v>6.6748909824546914</v>
      </c>
      <c r="V228" s="82">
        <v>2.1200910514056499</v>
      </c>
      <c r="W228" s="82">
        <v>3.5241048643547296E-2</v>
      </c>
      <c r="X228" s="82">
        <v>1.1285165407695814</v>
      </c>
      <c r="Y228" s="167">
        <f t="shared" si="252"/>
        <v>69.999999999999986</v>
      </c>
      <c r="Z228" s="82">
        <v>45.280100273713472</v>
      </c>
      <c r="AA228" s="82">
        <v>4.466911133082931</v>
      </c>
      <c r="AB228" s="82">
        <v>16.593133514585173</v>
      </c>
      <c r="AC228" s="82">
        <v>1.9287916977505615</v>
      </c>
      <c r="AD228" s="82">
        <v>1.9638746239015702E-2</v>
      </c>
      <c r="AE228" s="82">
        <v>1.7114246346288453</v>
      </c>
      <c r="AF228" s="25">
        <f t="shared" si="239"/>
        <v>215</v>
      </c>
      <c r="AG228" s="82">
        <f t="shared" si="240"/>
        <v>131.54865676290257</v>
      </c>
      <c r="AH228" s="82">
        <f t="shared" si="241"/>
        <v>25.026672891361656</v>
      </c>
      <c r="AI228" s="82">
        <f t="shared" si="242"/>
        <v>45.796344523411221</v>
      </c>
      <c r="AJ228" s="82">
        <f t="shared" si="243"/>
        <v>6.8730318834529518</v>
      </c>
      <c r="AK228" s="82">
        <f t="shared" si="244"/>
        <v>0.14805942988277052</v>
      </c>
      <c r="AL228" s="82">
        <f t="shared" si="245"/>
        <v>5.607234508988828</v>
      </c>
      <c r="AM228" s="141">
        <v>0</v>
      </c>
      <c r="AN228" s="142">
        <f t="shared" si="254"/>
        <v>1.0405874722071514E-2</v>
      </c>
    </row>
    <row r="229" spans="1:40" s="15" customFormat="1" ht="15" customHeight="1">
      <c r="A229" s="83" t="s">
        <v>179</v>
      </c>
      <c r="B229" s="81" t="s">
        <v>368</v>
      </c>
      <c r="C229" s="118"/>
      <c r="D229" s="167">
        <f t="shared" si="246"/>
        <v>646.29999999999984</v>
      </c>
      <c r="E229" s="82">
        <f t="shared" ref="E229:J229" si="269">E230+E231+E232</f>
        <v>262.49656688766032</v>
      </c>
      <c r="F229" s="82">
        <f t="shared" si="269"/>
        <v>108.06682839497479</v>
      </c>
      <c r="G229" s="82">
        <f t="shared" si="269"/>
        <v>234.98202209326507</v>
      </c>
      <c r="H229" s="82">
        <f t="shared" si="269"/>
        <v>23.717423478368715</v>
      </c>
      <c r="I229" s="82">
        <f t="shared" si="269"/>
        <v>5.9649775227645856</v>
      </c>
      <c r="J229" s="82">
        <f t="shared" si="269"/>
        <v>11.072181622966514</v>
      </c>
      <c r="K229" s="167">
        <f t="shared" si="248"/>
        <v>646.29999999999995</v>
      </c>
      <c r="L229" s="82">
        <v>274.56862928428944</v>
      </c>
      <c r="M229" s="82">
        <f>M230+M231+M232</f>
        <v>109.27455865848417</v>
      </c>
      <c r="N229" s="82">
        <f>N230+N231+N232</f>
        <v>208.76691911827342</v>
      </c>
      <c r="O229" s="82">
        <f>O230+O231+O232</f>
        <v>35.047564565225514</v>
      </c>
      <c r="P229" s="82">
        <f>P230+P231+P232</f>
        <v>6.0438217090372159</v>
      </c>
      <c r="Q229" s="82">
        <f>Q230+Q231+Q232</f>
        <v>12.598506664690222</v>
      </c>
      <c r="R229" s="167">
        <f t="shared" si="250"/>
        <v>646.19999999999993</v>
      </c>
      <c r="S229" s="82">
        <f t="shared" ref="S229:X229" si="270">S230+S231+S232</f>
        <v>288.49347402350907</v>
      </c>
      <c r="T229" s="82">
        <f t="shared" si="270"/>
        <v>114.55608352820656</v>
      </c>
      <c r="U229" s="82">
        <f t="shared" si="270"/>
        <v>169.16210122912713</v>
      </c>
      <c r="V229" s="82">
        <f t="shared" si="270"/>
        <v>53.729575208876241</v>
      </c>
      <c r="W229" s="82">
        <f t="shared" si="270"/>
        <v>6.111784604451981</v>
      </c>
      <c r="X229" s="82">
        <f t="shared" si="270"/>
        <v>14.146981405829019</v>
      </c>
      <c r="Y229" s="167">
        <f t="shared" si="252"/>
        <v>646.19999999999993</v>
      </c>
      <c r="Z229" s="82">
        <v>264.78787809626363</v>
      </c>
      <c r="AA229" s="82">
        <f>AA230+AA231+AA232</f>
        <v>111.9845715542621</v>
      </c>
      <c r="AB229" s="82">
        <f>AB230+AB231+AB232</f>
        <v>226.26828581971154</v>
      </c>
      <c r="AC229" s="82">
        <f>AC230+AC231+AC232</f>
        <v>26.301505425102427</v>
      </c>
      <c r="AD229" s="82">
        <f>AD230+AD231+AD232</f>
        <v>5.8409286347093126</v>
      </c>
      <c r="AE229" s="82">
        <f>AE230+AE231+AE232</f>
        <v>11.016830469951007</v>
      </c>
      <c r="AF229" s="25">
        <f t="shared" si="239"/>
        <v>2584.9999999999995</v>
      </c>
      <c r="AG229" s="82">
        <f t="shared" si="240"/>
        <v>1090.3465482917225</v>
      </c>
      <c r="AH229" s="82">
        <f t="shared" si="241"/>
        <v>443.88204213592763</v>
      </c>
      <c r="AI229" s="82">
        <f t="shared" si="242"/>
        <v>839.17932826037713</v>
      </c>
      <c r="AJ229" s="82">
        <f t="shared" si="243"/>
        <v>138.79606867757289</v>
      </c>
      <c r="AK229" s="82">
        <f t="shared" si="244"/>
        <v>23.961512470963093</v>
      </c>
      <c r="AL229" s="82">
        <f t="shared" si="245"/>
        <v>48.834500163436758</v>
      </c>
      <c r="AM229" s="141">
        <v>0</v>
      </c>
      <c r="AN229" s="142">
        <f t="shared" si="254"/>
        <v>0.12511249375141795</v>
      </c>
    </row>
    <row r="230" spans="1:40" ht="15" customHeight="1">
      <c r="A230" s="36" t="s">
        <v>180</v>
      </c>
      <c r="B230" s="37" t="s">
        <v>181</v>
      </c>
      <c r="C230" s="103" t="s">
        <v>378</v>
      </c>
      <c r="D230" s="176">
        <f t="shared" si="246"/>
        <v>412.50000000000006</v>
      </c>
      <c r="E230" s="35">
        <v>167.47559254099653</v>
      </c>
      <c r="F230" s="35">
        <v>69.00713236564178</v>
      </c>
      <c r="G230" s="35">
        <v>149.98182876254367</v>
      </c>
      <c r="H230" s="35">
        <v>15.138105098991673</v>
      </c>
      <c r="I230" s="35">
        <v>3.8329464834234797</v>
      </c>
      <c r="J230" s="35">
        <v>7.0643947484028651</v>
      </c>
      <c r="K230" s="176">
        <f t="shared" si="248"/>
        <v>412.5</v>
      </c>
      <c r="L230" s="35">
        <v>175.17852221858229</v>
      </c>
      <c r="M230" s="35">
        <v>69.778075071962661</v>
      </c>
      <c r="N230" s="35">
        <v>133.25163835486782</v>
      </c>
      <c r="O230" s="35">
        <v>22.370140913075012</v>
      </c>
      <c r="P230" s="35">
        <v>3.8832686944776698</v>
      </c>
      <c r="Q230" s="35">
        <v>8.0383547470345249</v>
      </c>
      <c r="R230" s="176">
        <f t="shared" si="250"/>
        <v>412.5</v>
      </c>
      <c r="S230" s="35">
        <v>184.06296097135342</v>
      </c>
      <c r="T230" s="35">
        <v>73.149459881705084</v>
      </c>
      <c r="U230" s="35">
        <v>107.97531533793294</v>
      </c>
      <c r="V230" s="35">
        <v>34.295316645976214</v>
      </c>
      <c r="W230" s="35">
        <v>3.990470818970504</v>
      </c>
      <c r="X230" s="35">
        <v>9.026476344061841</v>
      </c>
      <c r="Y230" s="176">
        <f t="shared" si="252"/>
        <v>412.5</v>
      </c>
      <c r="Z230" s="35">
        <v>168.93731369376263</v>
      </c>
      <c r="AA230" s="35">
        <v>71.50795345304347</v>
      </c>
      <c r="AB230" s="35">
        <v>144.42054512912716</v>
      </c>
      <c r="AC230" s="35">
        <v>16.787495151824235</v>
      </c>
      <c r="AD230" s="35">
        <v>3.8175973083282941</v>
      </c>
      <c r="AE230" s="35">
        <v>7.0290952639141953</v>
      </c>
      <c r="AF230" s="32">
        <f t="shared" si="239"/>
        <v>1650</v>
      </c>
      <c r="AG230" s="35">
        <f t="shared" si="240"/>
        <v>695.65438942469495</v>
      </c>
      <c r="AH230" s="35">
        <f t="shared" si="241"/>
        <v>283.442620772353</v>
      </c>
      <c r="AI230" s="35">
        <f t="shared" si="242"/>
        <v>535.62932758447164</v>
      </c>
      <c r="AJ230" s="35">
        <f t="shared" si="243"/>
        <v>88.591057809867124</v>
      </c>
      <c r="AK230" s="35">
        <f t="shared" si="244"/>
        <v>15.524283305199948</v>
      </c>
      <c r="AL230" s="35">
        <f t="shared" si="245"/>
        <v>31.158321103413428</v>
      </c>
      <c r="AM230" s="141">
        <v>0</v>
      </c>
      <c r="AN230" s="142">
        <f t="shared" si="254"/>
        <v>7.9859038564734877E-2</v>
      </c>
    </row>
    <row r="231" spans="1:40" ht="15" customHeight="1">
      <c r="A231" s="36" t="s">
        <v>182</v>
      </c>
      <c r="B231" s="37" t="s">
        <v>134</v>
      </c>
      <c r="C231" s="103" t="s">
        <v>378</v>
      </c>
      <c r="D231" s="176">
        <f t="shared" si="246"/>
        <v>105</v>
      </c>
      <c r="E231" s="35">
        <v>42.670472033913072</v>
      </c>
      <c r="F231" s="35">
        <v>17.578036371142993</v>
      </c>
      <c r="G231" s="35">
        <v>38.142272913130874</v>
      </c>
      <c r="H231" s="35">
        <v>3.8498112793887889</v>
      </c>
      <c r="I231" s="35">
        <v>0.95928782339839469</v>
      </c>
      <c r="J231" s="35">
        <v>1.8001195790258766</v>
      </c>
      <c r="K231" s="176">
        <f t="shared" si="248"/>
        <v>105</v>
      </c>
      <c r="L231" s="35">
        <v>44.629366702977286</v>
      </c>
      <c r="M231" s="35">
        <v>17.774014439646763</v>
      </c>
      <c r="N231" s="35">
        <v>33.887355105032576</v>
      </c>
      <c r="O231" s="35">
        <v>5.6889725201888872</v>
      </c>
      <c r="P231" s="35">
        <v>0.97209546195189789</v>
      </c>
      <c r="Q231" s="35">
        <v>2.0481957702025926</v>
      </c>
      <c r="R231" s="176">
        <f t="shared" si="250"/>
        <v>105</v>
      </c>
      <c r="S231" s="35">
        <v>46.888963926172693</v>
      </c>
      <c r="T231" s="35">
        <v>18.631092447145001</v>
      </c>
      <c r="U231" s="35">
        <v>27.459099989520421</v>
      </c>
      <c r="V231" s="35">
        <v>8.7216094345898032</v>
      </c>
      <c r="W231" s="35">
        <v>0.99937975717480343</v>
      </c>
      <c r="X231" s="35">
        <v>2.2998544453972785</v>
      </c>
      <c r="Y231" s="176">
        <f t="shared" si="252"/>
        <v>105</v>
      </c>
      <c r="Z231" s="35">
        <v>43.042375104759586</v>
      </c>
      <c r="AA231" s="35">
        <v>18.213827337037628</v>
      </c>
      <c r="AB231" s="35">
        <v>36.728027181944825</v>
      </c>
      <c r="AC231" s="35">
        <v>4.2692788460373663</v>
      </c>
      <c r="AD231" s="35">
        <v>0.95538126439402427</v>
      </c>
      <c r="AE231" s="35">
        <v>1.7911102658265803</v>
      </c>
      <c r="AF231" s="32">
        <f t="shared" si="239"/>
        <v>420</v>
      </c>
      <c r="AG231" s="35">
        <f t="shared" si="240"/>
        <v>177.23117776782266</v>
      </c>
      <c r="AH231" s="35">
        <f t="shared" si="241"/>
        <v>72.196970594972385</v>
      </c>
      <c r="AI231" s="35">
        <f t="shared" si="242"/>
        <v>136.21675518962871</v>
      </c>
      <c r="AJ231" s="35">
        <f t="shared" si="243"/>
        <v>22.529672080204847</v>
      </c>
      <c r="AK231" s="35">
        <f t="shared" si="244"/>
        <v>3.8861443069191202</v>
      </c>
      <c r="AL231" s="35">
        <f t="shared" si="245"/>
        <v>7.9392800604523277</v>
      </c>
      <c r="AM231" s="141">
        <v>0</v>
      </c>
      <c r="AN231" s="142">
        <f t="shared" si="254"/>
        <v>2.0327755271023422E-2</v>
      </c>
    </row>
    <row r="232" spans="1:40" ht="15" customHeight="1">
      <c r="A232" s="36" t="s">
        <v>183</v>
      </c>
      <c r="B232" s="37" t="s">
        <v>184</v>
      </c>
      <c r="C232" s="103" t="s">
        <v>378</v>
      </c>
      <c r="D232" s="176">
        <f t="shared" si="246"/>
        <v>128.80000000000001</v>
      </c>
      <c r="E232" s="35">
        <v>52.35050231275072</v>
      </c>
      <c r="F232" s="35">
        <v>21.481659658190029</v>
      </c>
      <c r="G232" s="35">
        <v>46.857920417590513</v>
      </c>
      <c r="H232" s="35">
        <v>4.7295070999882549</v>
      </c>
      <c r="I232" s="35">
        <v>1.1727432159427114</v>
      </c>
      <c r="J232" s="35">
        <v>2.2076672955377723</v>
      </c>
      <c r="K232" s="176">
        <f t="shared" si="248"/>
        <v>128.79999999999998</v>
      </c>
      <c r="L232" s="35">
        <v>54.760740362729891</v>
      </c>
      <c r="M232" s="35">
        <v>21.722469146874747</v>
      </c>
      <c r="N232" s="35">
        <v>41.627925658373009</v>
      </c>
      <c r="O232" s="35">
        <v>6.9884511319616109</v>
      </c>
      <c r="P232" s="35">
        <v>1.188457552607648</v>
      </c>
      <c r="Q232" s="35">
        <v>2.5119561474531036</v>
      </c>
      <c r="R232" s="176">
        <f t="shared" si="250"/>
        <v>128.69999999999999</v>
      </c>
      <c r="S232" s="35">
        <v>57.541549125982975</v>
      </c>
      <c r="T232" s="35">
        <v>22.775531199356461</v>
      </c>
      <c r="U232" s="35">
        <v>33.727685901673766</v>
      </c>
      <c r="V232" s="35">
        <v>10.712649128310229</v>
      </c>
      <c r="W232" s="35">
        <v>1.1219340283066737</v>
      </c>
      <c r="X232" s="35">
        <v>2.8206506163699001</v>
      </c>
      <c r="Y232" s="176">
        <f t="shared" si="252"/>
        <v>128.69999999999999</v>
      </c>
      <c r="Z232" s="35">
        <v>52.808189297741393</v>
      </c>
      <c r="AA232" s="35">
        <v>22.262790764181009</v>
      </c>
      <c r="AB232" s="35">
        <v>45.119713508639549</v>
      </c>
      <c r="AC232" s="35">
        <v>5.2447314272408239</v>
      </c>
      <c r="AD232" s="35">
        <v>1.0679500619869944</v>
      </c>
      <c r="AE232" s="35">
        <v>2.1966249402102314</v>
      </c>
      <c r="AF232" s="32">
        <f t="shared" si="239"/>
        <v>515</v>
      </c>
      <c r="AG232" s="35">
        <f t="shared" si="240"/>
        <v>217.46098109920499</v>
      </c>
      <c r="AH232" s="35">
        <f t="shared" si="241"/>
        <v>88.242450768602239</v>
      </c>
      <c r="AI232" s="35">
        <f t="shared" si="242"/>
        <v>167.33324548627684</v>
      </c>
      <c r="AJ232" s="35">
        <f t="shared" si="243"/>
        <v>27.67533878750092</v>
      </c>
      <c r="AK232" s="35">
        <f t="shared" si="244"/>
        <v>4.5510848588440282</v>
      </c>
      <c r="AL232" s="35">
        <f t="shared" si="245"/>
        <v>9.7368989995710074</v>
      </c>
      <c r="AM232" s="141">
        <v>0</v>
      </c>
      <c r="AN232" s="142">
        <f t="shared" si="254"/>
        <v>2.4925699915659672E-2</v>
      </c>
    </row>
    <row r="233" spans="1:40" s="15" customFormat="1" ht="15" customHeight="1">
      <c r="A233" s="83" t="s">
        <v>185</v>
      </c>
      <c r="B233" s="81" t="s">
        <v>369</v>
      </c>
      <c r="C233" s="118" t="s">
        <v>378</v>
      </c>
      <c r="D233" s="167">
        <f t="shared" si="246"/>
        <v>2085.7000000000003</v>
      </c>
      <c r="E233" s="82">
        <v>847.3005647273543</v>
      </c>
      <c r="F233" s="82">
        <v>348.69467764043992</v>
      </c>
      <c r="G233" s="82">
        <v>757.97589836132761</v>
      </c>
      <c r="H233" s="82">
        <v>76.504726649672591</v>
      </c>
      <c r="I233" s="82">
        <v>19.478187809661716</v>
      </c>
      <c r="J233" s="82">
        <v>35.745944811543964</v>
      </c>
      <c r="K233" s="167">
        <f t="shared" si="248"/>
        <v>3337.2</v>
      </c>
      <c r="L233" s="82">
        <v>1417.875354678542</v>
      </c>
      <c r="M233" s="82">
        <v>564.1458579231163</v>
      </c>
      <c r="N233" s="82">
        <v>1077.5209928237796</v>
      </c>
      <c r="O233" s="82">
        <v>180.8930587560306</v>
      </c>
      <c r="P233" s="82">
        <v>31.692226637803959</v>
      </c>
      <c r="Q233" s="82">
        <v>65.072509180727451</v>
      </c>
      <c r="R233" s="167">
        <f t="shared" si="250"/>
        <v>1321.1</v>
      </c>
      <c r="S233" s="82">
        <v>589.83921085166276</v>
      </c>
      <c r="T233" s="82">
        <v>234.11346087147305</v>
      </c>
      <c r="U233" s="82">
        <v>345.59687203984765</v>
      </c>
      <c r="V233" s="82">
        <v>109.76910899839375</v>
      </c>
      <c r="W233" s="82">
        <v>12.850352405873057</v>
      </c>
      <c r="X233" s="82">
        <v>28.930994832749686</v>
      </c>
      <c r="Y233" s="167">
        <f t="shared" si="252"/>
        <v>208.49999999999997</v>
      </c>
      <c r="Z233" s="82">
        <v>85.393299444382563</v>
      </c>
      <c r="AA233" s="82">
        <v>36.17459445987879</v>
      </c>
      <c r="AB233" s="82">
        <v>72.984092582975194</v>
      </c>
      <c r="AC233" s="82">
        <v>8.4836966880405509</v>
      </c>
      <c r="AD233" s="82">
        <v>1.9099769789384879</v>
      </c>
      <c r="AE233" s="82">
        <v>3.5543398457844075</v>
      </c>
      <c r="AF233" s="25">
        <f t="shared" si="239"/>
        <v>6952.5</v>
      </c>
      <c r="AG233" s="82">
        <f t="shared" si="240"/>
        <v>2940.4084297019417</v>
      </c>
      <c r="AH233" s="82">
        <f t="shared" si="241"/>
        <v>1183.128590894908</v>
      </c>
      <c r="AI233" s="82">
        <f t="shared" si="242"/>
        <v>2254.0778558079301</v>
      </c>
      <c r="AJ233" s="82">
        <f t="shared" si="243"/>
        <v>375.65059109213746</v>
      </c>
      <c r="AK233" s="82">
        <f t="shared" si="244"/>
        <v>65.930743832277216</v>
      </c>
      <c r="AL233" s="82">
        <f t="shared" si="245"/>
        <v>133.30378867080549</v>
      </c>
      <c r="AM233" s="141">
        <v>0</v>
      </c>
      <c r="AN233" s="142">
        <f t="shared" si="254"/>
        <v>0.33649694886140558</v>
      </c>
    </row>
    <row r="234" spans="1:40" s="15" customFormat="1" ht="15" customHeight="1">
      <c r="A234" s="83" t="s">
        <v>186</v>
      </c>
      <c r="B234" s="81" t="s">
        <v>370</v>
      </c>
      <c r="C234" s="118" t="s">
        <v>381</v>
      </c>
      <c r="D234" s="167">
        <f t="shared" si="246"/>
        <v>0</v>
      </c>
      <c r="E234" s="82">
        <v>0</v>
      </c>
      <c r="F234" s="82">
        <v>0</v>
      </c>
      <c r="G234" s="82">
        <v>0</v>
      </c>
      <c r="H234" s="82">
        <v>0</v>
      </c>
      <c r="I234" s="82">
        <v>0</v>
      </c>
      <c r="J234" s="82">
        <v>0</v>
      </c>
      <c r="K234" s="167">
        <f t="shared" si="248"/>
        <v>204.39547999999999</v>
      </c>
      <c r="L234" s="82">
        <v>114.14813508332834</v>
      </c>
      <c r="M234" s="82">
        <v>21.520449468421987</v>
      </c>
      <c r="N234" s="82">
        <v>52.119118288429512</v>
      </c>
      <c r="O234" s="82">
        <v>8.7497012027154657</v>
      </c>
      <c r="P234" s="82">
        <v>2.6272055746252958</v>
      </c>
      <c r="Q234" s="82">
        <v>5.2308703824793996</v>
      </c>
      <c r="R234" s="167">
        <f t="shared" si="250"/>
        <v>0</v>
      </c>
      <c r="S234" s="82">
        <v>0</v>
      </c>
      <c r="T234" s="82">
        <v>0</v>
      </c>
      <c r="U234" s="82">
        <v>0</v>
      </c>
      <c r="V234" s="82">
        <v>0</v>
      </c>
      <c r="W234" s="82">
        <v>0</v>
      </c>
      <c r="X234" s="82">
        <v>0</v>
      </c>
      <c r="Y234" s="167">
        <f t="shared" si="252"/>
        <v>204.39548000000002</v>
      </c>
      <c r="Z234" s="82">
        <v>109.96692886761488</v>
      </c>
      <c r="AA234" s="82">
        <v>22.674683680567568</v>
      </c>
      <c r="AB234" s="82">
        <v>57.872766082893556</v>
      </c>
      <c r="AC234" s="82">
        <v>6.7271507607908259</v>
      </c>
      <c r="AD234" s="82">
        <v>2.5835498924183344</v>
      </c>
      <c r="AE234" s="82">
        <v>4.5704007157148263</v>
      </c>
      <c r="AF234" s="25">
        <f t="shared" si="239"/>
        <v>408.79096000000004</v>
      </c>
      <c r="AG234" s="82">
        <f t="shared" si="240"/>
        <v>224.11506395094324</v>
      </c>
      <c r="AH234" s="82">
        <f t="shared" si="241"/>
        <v>44.195133148989555</v>
      </c>
      <c r="AI234" s="82">
        <f t="shared" si="242"/>
        <v>109.99188437132307</v>
      </c>
      <c r="AJ234" s="82">
        <f t="shared" si="243"/>
        <v>15.476851963506292</v>
      </c>
      <c r="AK234" s="82">
        <f t="shared" si="244"/>
        <v>5.2107554670436302</v>
      </c>
      <c r="AL234" s="82">
        <f t="shared" si="245"/>
        <v>9.8012710981942259</v>
      </c>
      <c r="AM234" s="141">
        <v>0</v>
      </c>
      <c r="AN234" s="142">
        <f t="shared" si="254"/>
        <v>1.9785244266396964E-2</v>
      </c>
    </row>
    <row r="235" spans="1:40" s="15" customFormat="1" ht="26.4">
      <c r="A235" s="83" t="s">
        <v>187</v>
      </c>
      <c r="B235" s="81" t="s">
        <v>233</v>
      </c>
      <c r="C235" s="118" t="s">
        <v>379</v>
      </c>
      <c r="D235" s="167">
        <f t="shared" si="246"/>
        <v>1043.5501800000002</v>
      </c>
      <c r="E235" s="82">
        <v>427.09050664532123</v>
      </c>
      <c r="F235" s="82">
        <v>172.35579916498722</v>
      </c>
      <c r="G235" s="82">
        <v>378.29414924480994</v>
      </c>
      <c r="H235" s="82">
        <v>38.182336065979108</v>
      </c>
      <c r="I235" s="82">
        <v>9.5787459920630003</v>
      </c>
      <c r="J235" s="82">
        <v>18.048642886839531</v>
      </c>
      <c r="K235" s="167">
        <f t="shared" si="248"/>
        <v>1373.9171399999998</v>
      </c>
      <c r="L235" s="82">
        <v>585.95348713315434</v>
      </c>
      <c r="M235" s="82">
        <v>233.42030594178141</v>
      </c>
      <c r="N235" s="82">
        <v>440.80242214639253</v>
      </c>
      <c r="O235" s="82">
        <v>74.001433828369557</v>
      </c>
      <c r="P235" s="82">
        <v>12.858200714820757</v>
      </c>
      <c r="Q235" s="82">
        <v>26.88129023548143</v>
      </c>
      <c r="R235" s="167">
        <f t="shared" si="250"/>
        <v>758.46353999999997</v>
      </c>
      <c r="S235" s="82">
        <v>340.49842809455538</v>
      </c>
      <c r="T235" s="82">
        <v>134.09561504080202</v>
      </c>
      <c r="U235" s="82">
        <v>197.304501998841</v>
      </c>
      <c r="V235" s="82">
        <v>62.668215883873479</v>
      </c>
      <c r="W235" s="82">
        <v>7.2049248352311945</v>
      </c>
      <c r="X235" s="82">
        <v>16.691854146696873</v>
      </c>
      <c r="Y235" s="167">
        <f t="shared" si="252"/>
        <v>703.32056999999986</v>
      </c>
      <c r="Z235" s="82">
        <v>333.01401260467389</v>
      </c>
      <c r="AA235" s="82">
        <v>96.358212793037225</v>
      </c>
      <c r="AB235" s="82">
        <v>226.16306699486211</v>
      </c>
      <c r="AC235" s="82">
        <v>26.289274751755631</v>
      </c>
      <c r="AD235" s="82">
        <v>7.5006614316775231</v>
      </c>
      <c r="AE235" s="82">
        <v>13.99534142399356</v>
      </c>
      <c r="AF235" s="25">
        <f t="shared" si="239"/>
        <v>3879.2514299999993</v>
      </c>
      <c r="AG235" s="82">
        <f t="shared" si="240"/>
        <v>1686.5564344777049</v>
      </c>
      <c r="AH235" s="82">
        <f t="shared" si="241"/>
        <v>636.2299329406078</v>
      </c>
      <c r="AI235" s="82">
        <f t="shared" si="242"/>
        <v>1242.5641403849056</v>
      </c>
      <c r="AJ235" s="82">
        <f t="shared" si="243"/>
        <v>201.14126052997779</v>
      </c>
      <c r="AK235" s="82">
        <f t="shared" si="244"/>
        <v>37.142532973792477</v>
      </c>
      <c r="AL235" s="82">
        <f t="shared" si="245"/>
        <v>75.617128693011395</v>
      </c>
      <c r="AM235" s="141">
        <v>0</v>
      </c>
      <c r="AN235" s="142">
        <f t="shared" si="254"/>
        <v>0.18775350881858963</v>
      </c>
    </row>
    <row r="236" spans="1:40" s="22" customFormat="1" ht="25.5" customHeight="1">
      <c r="A236" s="78" t="s">
        <v>188</v>
      </c>
      <c r="B236" s="79" t="s">
        <v>189</v>
      </c>
      <c r="C236" s="117"/>
      <c r="D236" s="167">
        <f t="shared" si="246"/>
        <v>6152.5423020918861</v>
      </c>
      <c r="E236" s="80">
        <f t="shared" ref="E236:J236" si="271">E237+E238</f>
        <v>3810.4481980131236</v>
      </c>
      <c r="F236" s="80">
        <f t="shared" si="271"/>
        <v>27.623071468999456</v>
      </c>
      <c r="G236" s="80">
        <f t="shared" si="271"/>
        <v>2036.4324344156792</v>
      </c>
      <c r="H236" s="80">
        <f t="shared" si="271"/>
        <v>205.54308794292356</v>
      </c>
      <c r="I236" s="80">
        <f t="shared" si="271"/>
        <v>37.846321771667064</v>
      </c>
      <c r="J236" s="80">
        <f t="shared" si="271"/>
        <v>34.64918847949312</v>
      </c>
      <c r="K236" s="167">
        <f t="shared" si="248"/>
        <v>3125.0033713909443</v>
      </c>
      <c r="L236" s="80">
        <v>1959.9240608597354</v>
      </c>
      <c r="M236" s="80">
        <f>M237+M238</f>
        <v>111.58624199124317</v>
      </c>
      <c r="N236" s="80">
        <f>N237+N238</f>
        <v>782.39863665346672</v>
      </c>
      <c r="O236" s="80">
        <f>O237+O238</f>
        <v>131.34823682636133</v>
      </c>
      <c r="P236" s="80">
        <f>P237+P238</f>
        <v>46.072934704080808</v>
      </c>
      <c r="Q236" s="80">
        <f>Q237+Q238</f>
        <v>93.673260356056602</v>
      </c>
      <c r="R236" s="167">
        <f t="shared" si="250"/>
        <v>3125</v>
      </c>
      <c r="S236" s="80">
        <v>2015.4710162315266</v>
      </c>
      <c r="T236" s="80">
        <f>T237+T238</f>
        <v>115.6221874768588</v>
      </c>
      <c r="U236" s="80">
        <f>U237+U238</f>
        <v>640.94343370893114</v>
      </c>
      <c r="V236" s="80">
        <f>V237+V238</f>
        <v>203.5776227410077</v>
      </c>
      <c r="W236" s="80">
        <f>W237+W238</f>
        <v>45.917145908024679</v>
      </c>
      <c r="X236" s="80">
        <f>X237+X238</f>
        <v>103.46859393365098</v>
      </c>
      <c r="Y236" s="167">
        <f t="shared" si="252"/>
        <v>3125</v>
      </c>
      <c r="Z236" s="80">
        <v>1337.168275890534</v>
      </c>
      <c r="AA236" s="80">
        <f>AA237+AA238</f>
        <v>68.971976219771989</v>
      </c>
      <c r="AB236" s="80">
        <f>AB237+AB238</f>
        <v>1460.4839016061521</v>
      </c>
      <c r="AC236" s="80">
        <f>AC237+AC238</f>
        <v>169.76716432976394</v>
      </c>
      <c r="AD236" s="80">
        <f>AD237+AD238</f>
        <v>31.329243916485062</v>
      </c>
      <c r="AE236" s="80">
        <f>AE237+AE238</f>
        <v>57.27943803729282</v>
      </c>
      <c r="AF236" s="25">
        <f t="shared" si="239"/>
        <v>15527.545673482829</v>
      </c>
      <c r="AG236" s="80">
        <f t="shared" si="240"/>
        <v>9123.0115509949192</v>
      </c>
      <c r="AH236" s="80">
        <f t="shared" si="241"/>
        <v>323.80347715687344</v>
      </c>
      <c r="AI236" s="80">
        <f t="shared" si="242"/>
        <v>4920.2584063842287</v>
      </c>
      <c r="AJ236" s="80">
        <f t="shared" si="243"/>
        <v>710.23611184005654</v>
      </c>
      <c r="AK236" s="80">
        <f t="shared" si="244"/>
        <v>161.16564630025763</v>
      </c>
      <c r="AL236" s="80">
        <f t="shared" si="245"/>
        <v>289.07048080649355</v>
      </c>
      <c r="AM236" s="141">
        <v>0</v>
      </c>
      <c r="AN236" s="142">
        <f t="shared" si="254"/>
        <v>0.75152416288142265</v>
      </c>
    </row>
    <row r="237" spans="1:40" s="15" customFormat="1" ht="15" customHeight="1">
      <c r="A237" s="73" t="s">
        <v>190</v>
      </c>
      <c r="B237" s="74" t="s">
        <v>191</v>
      </c>
      <c r="C237" s="108" t="s">
        <v>379</v>
      </c>
      <c r="D237" s="167">
        <f t="shared" si="246"/>
        <v>3124.9987020918861</v>
      </c>
      <c r="E237" s="84">
        <v>801.41459801312385</v>
      </c>
      <c r="F237" s="84">
        <v>27.623071468999456</v>
      </c>
      <c r="G237" s="84">
        <v>2036.4324344156792</v>
      </c>
      <c r="H237" s="84">
        <v>205.54308794292356</v>
      </c>
      <c r="I237" s="84">
        <v>19.336321771667063</v>
      </c>
      <c r="J237" s="84">
        <v>34.64918847949312</v>
      </c>
      <c r="K237" s="167">
        <f t="shared" si="248"/>
        <v>3125.0033713909443</v>
      </c>
      <c r="L237" s="84">
        <v>1959.9240608597354</v>
      </c>
      <c r="M237" s="84">
        <v>111.58624199124317</v>
      </c>
      <c r="N237" s="84">
        <v>782.39863665346672</v>
      </c>
      <c r="O237" s="84">
        <v>131.34823682636133</v>
      </c>
      <c r="P237" s="84">
        <v>46.072934704080808</v>
      </c>
      <c r="Q237" s="84">
        <v>93.673260356056602</v>
      </c>
      <c r="R237" s="167">
        <f t="shared" si="250"/>
        <v>3125</v>
      </c>
      <c r="S237" s="84">
        <v>2015.4710162315266</v>
      </c>
      <c r="T237" s="84">
        <v>115.6221874768588</v>
      </c>
      <c r="U237" s="84">
        <v>640.94343370893114</v>
      </c>
      <c r="V237" s="84">
        <v>203.5776227410077</v>
      </c>
      <c r="W237" s="84">
        <v>45.917145908024679</v>
      </c>
      <c r="X237" s="84">
        <v>103.46859393365098</v>
      </c>
      <c r="Y237" s="167">
        <f t="shared" si="252"/>
        <v>3125</v>
      </c>
      <c r="Z237" s="84">
        <v>1337.168275890534</v>
      </c>
      <c r="AA237" s="84">
        <v>68.971976219771989</v>
      </c>
      <c r="AB237" s="84">
        <v>1460.4839016061521</v>
      </c>
      <c r="AC237" s="84">
        <v>169.76716432976394</v>
      </c>
      <c r="AD237" s="84">
        <v>31.329243916485062</v>
      </c>
      <c r="AE237" s="84">
        <v>57.27943803729282</v>
      </c>
      <c r="AF237" s="25">
        <f t="shared" si="239"/>
        <v>12500.00207348283</v>
      </c>
      <c r="AG237" s="84">
        <f t="shared" si="240"/>
        <v>6113.9779509949203</v>
      </c>
      <c r="AH237" s="84">
        <f t="shared" si="241"/>
        <v>323.80347715687344</v>
      </c>
      <c r="AI237" s="84">
        <f t="shared" si="242"/>
        <v>4920.2584063842287</v>
      </c>
      <c r="AJ237" s="84">
        <f t="shared" si="243"/>
        <v>710.23611184005654</v>
      </c>
      <c r="AK237" s="84">
        <f t="shared" si="244"/>
        <v>142.65564630025762</v>
      </c>
      <c r="AL237" s="84">
        <f t="shared" si="245"/>
        <v>289.07048080649355</v>
      </c>
      <c r="AM237" s="141">
        <v>0</v>
      </c>
      <c r="AN237" s="142">
        <f t="shared" si="254"/>
        <v>0.60499281675486738</v>
      </c>
    </row>
    <row r="238" spans="1:40" s="15" customFormat="1" ht="15" customHeight="1">
      <c r="A238" s="73" t="s">
        <v>192</v>
      </c>
      <c r="B238" s="74" t="s">
        <v>371</v>
      </c>
      <c r="C238" s="108" t="s">
        <v>380</v>
      </c>
      <c r="D238" s="167">
        <f t="shared" si="246"/>
        <v>3027.5436</v>
      </c>
      <c r="E238" s="84">
        <v>3009.0335999999998</v>
      </c>
      <c r="F238" s="84"/>
      <c r="G238" s="84"/>
      <c r="H238" s="84"/>
      <c r="I238" s="84">
        <v>18.510000000000002</v>
      </c>
      <c r="J238" s="84"/>
      <c r="K238" s="167">
        <f t="shared" si="248"/>
        <v>0</v>
      </c>
      <c r="L238" s="84">
        <v>0</v>
      </c>
      <c r="M238" s="35"/>
      <c r="N238" s="35"/>
      <c r="O238" s="35"/>
      <c r="P238" s="35">
        <v>0</v>
      </c>
      <c r="Q238" s="35"/>
      <c r="R238" s="167">
        <f t="shared" si="250"/>
        <v>0</v>
      </c>
      <c r="S238" s="84">
        <v>0</v>
      </c>
      <c r="T238" s="84"/>
      <c r="U238" s="84"/>
      <c r="V238" s="84"/>
      <c r="W238" s="84">
        <v>0</v>
      </c>
      <c r="X238" s="84"/>
      <c r="Y238" s="167">
        <f t="shared" si="252"/>
        <v>0</v>
      </c>
      <c r="Z238" s="84">
        <v>0</v>
      </c>
      <c r="AA238" s="84"/>
      <c r="AB238" s="84"/>
      <c r="AC238" s="84"/>
      <c r="AD238" s="84">
        <v>0</v>
      </c>
      <c r="AE238" s="84"/>
      <c r="AF238" s="25">
        <f t="shared" si="239"/>
        <v>3027.5436</v>
      </c>
      <c r="AG238" s="84">
        <f t="shared" si="240"/>
        <v>3009.0335999999998</v>
      </c>
      <c r="AH238" s="84">
        <f t="shared" si="241"/>
        <v>0</v>
      </c>
      <c r="AI238" s="84">
        <f t="shared" si="242"/>
        <v>0</v>
      </c>
      <c r="AJ238" s="84">
        <f t="shared" si="243"/>
        <v>0</v>
      </c>
      <c r="AK238" s="84">
        <f t="shared" si="244"/>
        <v>18.510000000000002</v>
      </c>
      <c r="AL238" s="84">
        <f t="shared" si="245"/>
        <v>0</v>
      </c>
      <c r="AM238" s="141">
        <v>0</v>
      </c>
      <c r="AN238" s="142">
        <f t="shared" si="254"/>
        <v>0.1465313461265553</v>
      </c>
    </row>
    <row r="239" spans="1:40" s="22" customFormat="1" ht="39.6">
      <c r="A239" s="78" t="s">
        <v>193</v>
      </c>
      <c r="B239" s="85" t="s">
        <v>372</v>
      </c>
      <c r="C239" s="119"/>
      <c r="D239" s="167">
        <f t="shared" si="246"/>
        <v>328.13992500000006</v>
      </c>
      <c r="E239" s="80">
        <f t="shared" ref="E239:J239" si="272">E240+E241+E242+E243+E244+E245+E246+E247+E248+E249</f>
        <v>116.10824384434518</v>
      </c>
      <c r="F239" s="80">
        <f t="shared" si="272"/>
        <v>54.633057640393389</v>
      </c>
      <c r="G239" s="80">
        <f t="shared" si="272"/>
        <v>135.77022056623198</v>
      </c>
      <c r="H239" s="80">
        <f t="shared" si="272"/>
        <v>13.703685874499687</v>
      </c>
      <c r="I239" s="80">
        <f t="shared" si="272"/>
        <v>2.5614308761328006</v>
      </c>
      <c r="J239" s="80">
        <f t="shared" si="272"/>
        <v>5.3632861983969837</v>
      </c>
      <c r="K239" s="167">
        <f t="shared" si="248"/>
        <v>334.21192500000001</v>
      </c>
      <c r="L239" s="80">
        <f t="shared" ref="L239:Q239" si="273">L240+L241+L242+L243+L244+L245+L246+L247+L248+L249</f>
        <v>131.28175769655689</v>
      </c>
      <c r="M239" s="80">
        <f t="shared" si="273"/>
        <v>56.599643177305083</v>
      </c>
      <c r="N239" s="80">
        <f t="shared" si="273"/>
        <v>117.19837734071596</v>
      </c>
      <c r="O239" s="80">
        <f t="shared" si="273"/>
        <v>19.67513681830674</v>
      </c>
      <c r="P239" s="80">
        <f t="shared" si="273"/>
        <v>2.7400002909101895</v>
      </c>
      <c r="Q239" s="80">
        <f t="shared" si="273"/>
        <v>6.7170096762051426</v>
      </c>
      <c r="R239" s="167">
        <f t="shared" si="250"/>
        <v>355.43146499999995</v>
      </c>
      <c r="S239" s="80">
        <f t="shared" ref="S239:X239" si="274">S240+S241+S242+S243+S244+S245+S246+S247+S248+S249</f>
        <v>160.43702518299614</v>
      </c>
      <c r="T239" s="80">
        <f t="shared" si="274"/>
        <v>63.083607714693613</v>
      </c>
      <c r="U239" s="80">
        <f t="shared" si="274"/>
        <v>90.958519187545065</v>
      </c>
      <c r="V239" s="80">
        <f t="shared" si="274"/>
        <v>28.890410807534469</v>
      </c>
      <c r="W239" s="80">
        <f t="shared" si="274"/>
        <v>3.3069844316733792</v>
      </c>
      <c r="X239" s="80">
        <f t="shared" si="274"/>
        <v>8.7549176755573157</v>
      </c>
      <c r="Y239" s="167">
        <f t="shared" si="252"/>
        <v>325.87101000000001</v>
      </c>
      <c r="Z239" s="80">
        <f t="shared" ref="Z239:AE239" si="275">Z240+Z241+Z242+Z243+Z244+Z245+Z246+Z247+Z248+Z249</f>
        <v>117.44851788198955</v>
      </c>
      <c r="AA239" s="80">
        <f t="shared" si="275"/>
        <v>58.287697594261218</v>
      </c>
      <c r="AB239" s="80">
        <f t="shared" si="275"/>
        <v>127.54819174059423</v>
      </c>
      <c r="AC239" s="80">
        <f t="shared" si="275"/>
        <v>14.826246837350617</v>
      </c>
      <c r="AD239" s="80">
        <f t="shared" si="275"/>
        <v>2.3903522602573082</v>
      </c>
      <c r="AE239" s="80">
        <f t="shared" si="275"/>
        <v>5.3700036855471112</v>
      </c>
      <c r="AF239" s="25">
        <f t="shared" si="239"/>
        <v>1343.654325</v>
      </c>
      <c r="AG239" s="80">
        <f t="shared" si="240"/>
        <v>525.27554460588772</v>
      </c>
      <c r="AH239" s="80">
        <f t="shared" si="241"/>
        <v>232.6040061266533</v>
      </c>
      <c r="AI239" s="80">
        <f t="shared" si="242"/>
        <v>471.47530883508722</v>
      </c>
      <c r="AJ239" s="80">
        <f t="shared" si="243"/>
        <v>77.095480337691498</v>
      </c>
      <c r="AK239" s="80">
        <f t="shared" si="244"/>
        <v>10.998767858973679</v>
      </c>
      <c r="AL239" s="80">
        <f t="shared" si="245"/>
        <v>26.205217235706552</v>
      </c>
      <c r="AM239" s="141">
        <v>0</v>
      </c>
      <c r="AN239" s="142">
        <f t="shared" si="254"/>
        <v>6.5032086398695635E-2</v>
      </c>
    </row>
    <row r="240" spans="1:40" s="22" customFormat="1" ht="15" customHeight="1">
      <c r="A240" s="73" t="s">
        <v>194</v>
      </c>
      <c r="B240" s="74" t="s">
        <v>195</v>
      </c>
      <c r="C240" s="108"/>
      <c r="D240" s="167">
        <f t="shared" si="246"/>
        <v>0</v>
      </c>
      <c r="E240" s="35"/>
      <c r="F240" s="35"/>
      <c r="G240" s="35"/>
      <c r="H240" s="35"/>
      <c r="I240" s="35"/>
      <c r="J240" s="35"/>
      <c r="K240" s="167">
        <f t="shared" si="248"/>
        <v>0</v>
      </c>
      <c r="L240" s="35"/>
      <c r="M240" s="35"/>
      <c r="N240" s="35"/>
      <c r="O240" s="35"/>
      <c r="P240" s="35"/>
      <c r="Q240" s="35"/>
      <c r="R240" s="167">
        <f t="shared" si="250"/>
        <v>0</v>
      </c>
      <c r="S240" s="35"/>
      <c r="T240" s="35"/>
      <c r="U240" s="35"/>
      <c r="V240" s="35"/>
      <c r="W240" s="35"/>
      <c r="X240" s="35"/>
      <c r="Y240" s="167">
        <f t="shared" si="252"/>
        <v>0</v>
      </c>
      <c r="Z240" s="35"/>
      <c r="AA240" s="35"/>
      <c r="AB240" s="35"/>
      <c r="AC240" s="35"/>
      <c r="AD240" s="35"/>
      <c r="AE240" s="35"/>
      <c r="AF240" s="25">
        <f t="shared" si="239"/>
        <v>0</v>
      </c>
      <c r="AG240" s="84">
        <f t="shared" si="240"/>
        <v>0</v>
      </c>
      <c r="AH240" s="84">
        <f t="shared" si="241"/>
        <v>0</v>
      </c>
      <c r="AI240" s="84">
        <f t="shared" si="242"/>
        <v>0</v>
      </c>
      <c r="AJ240" s="84">
        <f t="shared" si="243"/>
        <v>0</v>
      </c>
      <c r="AK240" s="84">
        <f t="shared" si="244"/>
        <v>0</v>
      </c>
      <c r="AL240" s="84">
        <f t="shared" si="245"/>
        <v>0</v>
      </c>
      <c r="AM240" s="141">
        <v>0</v>
      </c>
      <c r="AN240" s="142">
        <f t="shared" si="254"/>
        <v>0</v>
      </c>
    </row>
    <row r="241" spans="1:155" s="15" customFormat="1" ht="15" customHeight="1">
      <c r="A241" s="73" t="s">
        <v>196</v>
      </c>
      <c r="B241" s="74" t="s">
        <v>197</v>
      </c>
      <c r="C241" s="108"/>
      <c r="D241" s="167">
        <f t="shared" si="246"/>
        <v>0</v>
      </c>
      <c r="E241" s="35"/>
      <c r="F241" s="35"/>
      <c r="G241" s="35"/>
      <c r="H241" s="35"/>
      <c r="I241" s="35"/>
      <c r="J241" s="35"/>
      <c r="K241" s="167">
        <f t="shared" si="248"/>
        <v>0</v>
      </c>
      <c r="L241" s="35"/>
      <c r="M241" s="35"/>
      <c r="N241" s="35"/>
      <c r="O241" s="35"/>
      <c r="P241" s="35"/>
      <c r="Q241" s="35"/>
      <c r="R241" s="167">
        <f t="shared" si="250"/>
        <v>0</v>
      </c>
      <c r="S241" s="35"/>
      <c r="T241" s="35"/>
      <c r="U241" s="35"/>
      <c r="V241" s="35"/>
      <c r="W241" s="35"/>
      <c r="X241" s="35"/>
      <c r="Y241" s="167">
        <f t="shared" si="252"/>
        <v>0</v>
      </c>
      <c r="Z241" s="35"/>
      <c r="AA241" s="35"/>
      <c r="AB241" s="35"/>
      <c r="AC241" s="35"/>
      <c r="AD241" s="35"/>
      <c r="AE241" s="35"/>
      <c r="AF241" s="25">
        <f t="shared" si="239"/>
        <v>0</v>
      </c>
      <c r="AG241" s="84">
        <f t="shared" si="240"/>
        <v>0</v>
      </c>
      <c r="AH241" s="84">
        <f t="shared" si="241"/>
        <v>0</v>
      </c>
      <c r="AI241" s="84">
        <f t="shared" si="242"/>
        <v>0</v>
      </c>
      <c r="AJ241" s="84">
        <f t="shared" si="243"/>
        <v>0</v>
      </c>
      <c r="AK241" s="84">
        <f t="shared" si="244"/>
        <v>0</v>
      </c>
      <c r="AL241" s="84">
        <f t="shared" si="245"/>
        <v>0</v>
      </c>
      <c r="AM241" s="141">
        <v>0</v>
      </c>
      <c r="AN241" s="142">
        <f t="shared" si="254"/>
        <v>0</v>
      </c>
    </row>
    <row r="242" spans="1:155" s="15" customFormat="1" ht="15" customHeight="1">
      <c r="A242" s="73" t="s">
        <v>198</v>
      </c>
      <c r="B242" s="74" t="s">
        <v>199</v>
      </c>
      <c r="C242" s="108" t="s">
        <v>388</v>
      </c>
      <c r="D242" s="167">
        <f t="shared" si="246"/>
        <v>0</v>
      </c>
      <c r="E242" s="35"/>
      <c r="F242" s="35"/>
      <c r="G242" s="35"/>
      <c r="H242" s="35"/>
      <c r="I242" s="35"/>
      <c r="J242" s="35"/>
      <c r="K242" s="167">
        <f t="shared" si="248"/>
        <v>0</v>
      </c>
      <c r="L242" s="35"/>
      <c r="M242" s="35"/>
      <c r="N242" s="35"/>
      <c r="O242" s="35"/>
      <c r="P242" s="35"/>
      <c r="Q242" s="35"/>
      <c r="R242" s="167">
        <f t="shared" si="250"/>
        <v>0</v>
      </c>
      <c r="S242" s="35"/>
      <c r="T242" s="35"/>
      <c r="U242" s="35"/>
      <c r="V242" s="35"/>
      <c r="W242" s="35"/>
      <c r="X242" s="35"/>
      <c r="Y242" s="167">
        <f t="shared" si="252"/>
        <v>0</v>
      </c>
      <c r="Z242" s="35"/>
      <c r="AA242" s="35"/>
      <c r="AB242" s="35"/>
      <c r="AC242" s="35"/>
      <c r="AD242" s="35"/>
      <c r="AE242" s="35"/>
      <c r="AF242" s="25">
        <f t="shared" si="239"/>
        <v>0</v>
      </c>
      <c r="AG242" s="84">
        <f t="shared" si="240"/>
        <v>0</v>
      </c>
      <c r="AH242" s="84">
        <f t="shared" si="241"/>
        <v>0</v>
      </c>
      <c r="AI242" s="84">
        <f t="shared" si="242"/>
        <v>0</v>
      </c>
      <c r="AJ242" s="84">
        <f t="shared" si="243"/>
        <v>0</v>
      </c>
      <c r="AK242" s="84">
        <f t="shared" si="244"/>
        <v>0</v>
      </c>
      <c r="AL242" s="84">
        <f t="shared" si="245"/>
        <v>0</v>
      </c>
      <c r="AM242" s="141">
        <v>0</v>
      </c>
      <c r="AN242" s="142">
        <f t="shared" si="254"/>
        <v>0</v>
      </c>
    </row>
    <row r="243" spans="1:155" s="15" customFormat="1" ht="15" customHeight="1">
      <c r="A243" s="73" t="s">
        <v>200</v>
      </c>
      <c r="B243" s="74" t="s">
        <v>201</v>
      </c>
      <c r="C243" s="108"/>
      <c r="D243" s="167">
        <f t="shared" si="246"/>
        <v>0</v>
      </c>
      <c r="E243" s="35"/>
      <c r="F243" s="35"/>
      <c r="G243" s="35"/>
      <c r="H243" s="35"/>
      <c r="I243" s="35"/>
      <c r="J243" s="35"/>
      <c r="K243" s="167">
        <f t="shared" si="248"/>
        <v>0</v>
      </c>
      <c r="L243" s="35"/>
      <c r="M243" s="35"/>
      <c r="N243" s="35"/>
      <c r="O243" s="35"/>
      <c r="P243" s="35"/>
      <c r="Q243" s="35"/>
      <c r="R243" s="167">
        <f t="shared" si="250"/>
        <v>0</v>
      </c>
      <c r="S243" s="35"/>
      <c r="T243" s="35"/>
      <c r="U243" s="35"/>
      <c r="V243" s="35"/>
      <c r="W243" s="35"/>
      <c r="X243" s="35"/>
      <c r="Y243" s="167">
        <f t="shared" si="252"/>
        <v>0</v>
      </c>
      <c r="Z243" s="35"/>
      <c r="AA243" s="35"/>
      <c r="AB243" s="35"/>
      <c r="AC243" s="35"/>
      <c r="AD243" s="35"/>
      <c r="AE243" s="35"/>
      <c r="AF243" s="25">
        <f t="shared" si="239"/>
        <v>0</v>
      </c>
      <c r="AG243" s="84">
        <f t="shared" si="240"/>
        <v>0</v>
      </c>
      <c r="AH243" s="84">
        <f t="shared" si="241"/>
        <v>0</v>
      </c>
      <c r="AI243" s="84">
        <f t="shared" si="242"/>
        <v>0</v>
      </c>
      <c r="AJ243" s="84">
        <f t="shared" si="243"/>
        <v>0</v>
      </c>
      <c r="AK243" s="84">
        <f t="shared" si="244"/>
        <v>0</v>
      </c>
      <c r="AL243" s="84">
        <f t="shared" si="245"/>
        <v>0</v>
      </c>
      <c r="AM243" s="141">
        <v>0</v>
      </c>
      <c r="AN243" s="142">
        <f t="shared" si="254"/>
        <v>0</v>
      </c>
    </row>
    <row r="244" spans="1:155" s="15" customFormat="1" ht="15" customHeight="1">
      <c r="A244" s="73" t="s">
        <v>202</v>
      </c>
      <c r="B244" s="74" t="s">
        <v>203</v>
      </c>
      <c r="C244" s="108"/>
      <c r="D244" s="167">
        <f t="shared" si="246"/>
        <v>0</v>
      </c>
      <c r="E244" s="35"/>
      <c r="F244" s="35"/>
      <c r="G244" s="35"/>
      <c r="H244" s="35"/>
      <c r="I244" s="35"/>
      <c r="J244" s="35"/>
      <c r="K244" s="167">
        <f t="shared" si="248"/>
        <v>0</v>
      </c>
      <c r="L244" s="35"/>
      <c r="M244" s="35"/>
      <c r="N244" s="35"/>
      <c r="O244" s="35"/>
      <c r="P244" s="35"/>
      <c r="Q244" s="35"/>
      <c r="R244" s="167">
        <f t="shared" si="250"/>
        <v>0</v>
      </c>
      <c r="S244" s="35"/>
      <c r="T244" s="35"/>
      <c r="U244" s="35"/>
      <c r="V244" s="35"/>
      <c r="W244" s="35"/>
      <c r="X244" s="35"/>
      <c r="Y244" s="167">
        <f t="shared" si="252"/>
        <v>0</v>
      </c>
      <c r="Z244" s="35"/>
      <c r="AA244" s="35"/>
      <c r="AB244" s="35"/>
      <c r="AC244" s="35"/>
      <c r="AD244" s="35"/>
      <c r="AE244" s="35"/>
      <c r="AF244" s="25">
        <f t="shared" si="239"/>
        <v>0</v>
      </c>
      <c r="AG244" s="84">
        <f t="shared" si="240"/>
        <v>0</v>
      </c>
      <c r="AH244" s="84">
        <f t="shared" si="241"/>
        <v>0</v>
      </c>
      <c r="AI244" s="84">
        <f t="shared" si="242"/>
        <v>0</v>
      </c>
      <c r="AJ244" s="84">
        <f t="shared" si="243"/>
        <v>0</v>
      </c>
      <c r="AK244" s="84">
        <f t="shared" si="244"/>
        <v>0</v>
      </c>
      <c r="AL244" s="84">
        <f t="shared" si="245"/>
        <v>0</v>
      </c>
      <c r="AM244" s="141">
        <v>0</v>
      </c>
      <c r="AN244" s="142">
        <f t="shared" si="254"/>
        <v>0</v>
      </c>
    </row>
    <row r="245" spans="1:155" s="15" customFormat="1" ht="15" customHeight="1">
      <c r="A245" s="73" t="s">
        <v>204</v>
      </c>
      <c r="B245" s="74" t="s">
        <v>205</v>
      </c>
      <c r="C245" s="108"/>
      <c r="D245" s="167">
        <f>SUM(E245:J245)</f>
        <v>0</v>
      </c>
      <c r="E245" s="35"/>
      <c r="F245" s="35"/>
      <c r="G245" s="35"/>
      <c r="H245" s="35"/>
      <c r="I245" s="35"/>
      <c r="J245" s="35"/>
      <c r="K245" s="167">
        <f>SUM(L245:Q245)</f>
        <v>0</v>
      </c>
      <c r="L245" s="35"/>
      <c r="M245" s="35"/>
      <c r="N245" s="35"/>
      <c r="O245" s="35"/>
      <c r="P245" s="35"/>
      <c r="Q245" s="35"/>
      <c r="R245" s="167">
        <f>SUM(S245:X245)</f>
        <v>0</v>
      </c>
      <c r="S245" s="35"/>
      <c r="T245" s="35"/>
      <c r="U245" s="35"/>
      <c r="V245" s="35"/>
      <c r="W245" s="35"/>
      <c r="X245" s="35"/>
      <c r="Y245" s="167">
        <f>SUM(Z245:AE245)</f>
        <v>0</v>
      </c>
      <c r="Z245" s="35"/>
      <c r="AA245" s="35"/>
      <c r="AB245" s="35"/>
      <c r="AC245" s="35"/>
      <c r="AD245" s="35"/>
      <c r="AE245" s="35"/>
      <c r="AF245" s="25">
        <f t="shared" si="239"/>
        <v>0</v>
      </c>
      <c r="AG245" s="84">
        <f t="shared" si="240"/>
        <v>0</v>
      </c>
      <c r="AH245" s="84">
        <f t="shared" si="241"/>
        <v>0</v>
      </c>
      <c r="AI245" s="84">
        <f t="shared" si="242"/>
        <v>0</v>
      </c>
      <c r="AJ245" s="84">
        <f t="shared" si="243"/>
        <v>0</v>
      </c>
      <c r="AK245" s="84">
        <f t="shared" si="244"/>
        <v>0</v>
      </c>
      <c r="AL245" s="84">
        <f t="shared" si="245"/>
        <v>0</v>
      </c>
      <c r="AM245" s="141">
        <v>0</v>
      </c>
      <c r="AN245" s="142">
        <f t="shared" si="254"/>
        <v>0</v>
      </c>
    </row>
    <row r="246" spans="1:155" s="15" customFormat="1" ht="15" customHeight="1">
      <c r="A246" s="73" t="s">
        <v>206</v>
      </c>
      <c r="B246" s="74" t="s">
        <v>207</v>
      </c>
      <c r="C246" s="108"/>
      <c r="D246" s="167">
        <f>SUM(E246:J246)</f>
        <v>0</v>
      </c>
      <c r="E246" s="35"/>
      <c r="F246" s="35"/>
      <c r="G246" s="35"/>
      <c r="H246" s="35"/>
      <c r="I246" s="35"/>
      <c r="J246" s="35"/>
      <c r="K246" s="167">
        <f>SUM(L246:Q246)</f>
        <v>0</v>
      </c>
      <c r="L246" s="35"/>
      <c r="M246" s="35"/>
      <c r="N246" s="35"/>
      <c r="O246" s="35"/>
      <c r="P246" s="35"/>
      <c r="Q246" s="35"/>
      <c r="R246" s="167">
        <f>SUM(S246:X246)</f>
        <v>0</v>
      </c>
      <c r="S246" s="35"/>
      <c r="T246" s="35"/>
      <c r="U246" s="35"/>
      <c r="V246" s="35"/>
      <c r="W246" s="35"/>
      <c r="X246" s="35"/>
      <c r="Y246" s="167">
        <f>SUM(Z246:AE246)</f>
        <v>0</v>
      </c>
      <c r="Z246" s="35"/>
      <c r="AA246" s="35"/>
      <c r="AB246" s="35"/>
      <c r="AC246" s="35"/>
      <c r="AD246" s="35"/>
      <c r="AE246" s="35"/>
      <c r="AF246" s="25">
        <f t="shared" si="239"/>
        <v>0</v>
      </c>
      <c r="AG246" s="84">
        <f t="shared" si="240"/>
        <v>0</v>
      </c>
      <c r="AH246" s="84">
        <f t="shared" si="241"/>
        <v>0</v>
      </c>
      <c r="AI246" s="84">
        <f t="shared" si="242"/>
        <v>0</v>
      </c>
      <c r="AJ246" s="84">
        <f t="shared" si="243"/>
        <v>0</v>
      </c>
      <c r="AK246" s="84">
        <f t="shared" si="244"/>
        <v>0</v>
      </c>
      <c r="AL246" s="84">
        <f t="shared" si="245"/>
        <v>0</v>
      </c>
      <c r="AM246" s="141">
        <v>0</v>
      </c>
      <c r="AN246" s="142">
        <f t="shared" si="254"/>
        <v>0</v>
      </c>
    </row>
    <row r="247" spans="1:155" s="15" customFormat="1" ht="15" customHeight="1">
      <c r="A247" s="73" t="s">
        <v>208</v>
      </c>
      <c r="B247" s="74" t="s">
        <v>209</v>
      </c>
      <c r="C247" s="108"/>
      <c r="D247" s="167">
        <f>SUM(E247:J247)</f>
        <v>0</v>
      </c>
      <c r="E247" s="35"/>
      <c r="F247" s="35"/>
      <c r="G247" s="35"/>
      <c r="H247" s="35"/>
      <c r="I247" s="35"/>
      <c r="J247" s="35"/>
      <c r="K247" s="167">
        <f>SUM(L247:Q247)</f>
        <v>0</v>
      </c>
      <c r="L247" s="35"/>
      <c r="M247" s="35"/>
      <c r="N247" s="35"/>
      <c r="O247" s="35"/>
      <c r="P247" s="35"/>
      <c r="Q247" s="35"/>
      <c r="R247" s="167">
        <f>SUM(S247:X247)</f>
        <v>0</v>
      </c>
      <c r="S247" s="35"/>
      <c r="T247" s="35"/>
      <c r="U247" s="35"/>
      <c r="V247" s="35"/>
      <c r="W247" s="35"/>
      <c r="X247" s="35"/>
      <c r="Y247" s="167">
        <f>SUM(Z247:AE247)</f>
        <v>0</v>
      </c>
      <c r="Z247" s="35"/>
      <c r="AA247" s="35"/>
      <c r="AB247" s="35"/>
      <c r="AC247" s="35"/>
      <c r="AD247" s="35"/>
      <c r="AE247" s="35"/>
      <c r="AF247" s="25">
        <f t="shared" si="239"/>
        <v>0</v>
      </c>
      <c r="AG247" s="84">
        <f t="shared" si="240"/>
        <v>0</v>
      </c>
      <c r="AH247" s="84">
        <f t="shared" si="241"/>
        <v>0</v>
      </c>
      <c r="AI247" s="84">
        <f t="shared" si="242"/>
        <v>0</v>
      </c>
      <c r="AJ247" s="84">
        <f t="shared" si="243"/>
        <v>0</v>
      </c>
      <c r="AK247" s="84">
        <f t="shared" si="244"/>
        <v>0</v>
      </c>
      <c r="AL247" s="84">
        <f t="shared" si="245"/>
        <v>0</v>
      </c>
      <c r="AM247" s="141">
        <v>0</v>
      </c>
      <c r="AN247" s="142">
        <f t="shared" si="254"/>
        <v>0</v>
      </c>
    </row>
    <row r="248" spans="1:155" s="15" customFormat="1" ht="15" customHeight="1">
      <c r="A248" s="73" t="s">
        <v>210</v>
      </c>
      <c r="B248" s="74" t="s">
        <v>211</v>
      </c>
      <c r="C248" s="140" t="s">
        <v>379</v>
      </c>
      <c r="D248" s="167">
        <f>SUM(E248:J248)</f>
        <v>259.13992500000006</v>
      </c>
      <c r="E248" s="84">
        <v>98.306201250853348</v>
      </c>
      <c r="F248" s="84">
        <v>44.591040117284926</v>
      </c>
      <c r="G248" s="84">
        <v>99.717321108032934</v>
      </c>
      <c r="H248" s="84">
        <v>10.064761175257068</v>
      </c>
      <c r="I248" s="84">
        <v>2.2712989743959757</v>
      </c>
      <c r="J248" s="84">
        <v>4.1893023741757656</v>
      </c>
      <c r="K248" s="167">
        <f>SUM(L248:Q248)</f>
        <v>265.21192500000001</v>
      </c>
      <c r="L248" s="84">
        <v>107.60954364065034</v>
      </c>
      <c r="M248" s="84">
        <v>45.949834790308309</v>
      </c>
      <c r="N248" s="84">
        <v>89.268863653715982</v>
      </c>
      <c r="O248" s="84">
        <v>14.986360270974908</v>
      </c>
      <c r="P248" s="84">
        <v>2.3871927111455826</v>
      </c>
      <c r="Q248" s="84">
        <v>5.0101299332049019</v>
      </c>
      <c r="R248" s="167">
        <f>SUM(S248:X248)</f>
        <v>286.43146499999995</v>
      </c>
      <c r="S248" s="84">
        <v>130.34528815027994</v>
      </c>
      <c r="T248" s="84">
        <v>49.69753222108438</v>
      </c>
      <c r="U248" s="84">
        <v>73.729929532090935</v>
      </c>
      <c r="V248" s="84">
        <v>23.418234729621098</v>
      </c>
      <c r="W248" s="84">
        <v>2.8206579603924267</v>
      </c>
      <c r="X248" s="84">
        <v>6.4198224065312068</v>
      </c>
      <c r="Y248" s="167">
        <f>SUM(Z248:AE248)</f>
        <v>256.87101000000007</v>
      </c>
      <c r="Z248" s="84">
        <v>98.726511822117899</v>
      </c>
      <c r="AA248" s="84">
        <v>46.173009373448522</v>
      </c>
      <c r="AB248" s="84">
        <v>94.694381809278298</v>
      </c>
      <c r="AC248" s="84">
        <v>11.007308372274249</v>
      </c>
      <c r="AD248" s="84">
        <v>2.1193375621588917</v>
      </c>
      <c r="AE248" s="84">
        <v>4.1504610607221677</v>
      </c>
      <c r="AF248" s="25">
        <f t="shared" si="239"/>
        <v>1067.654325</v>
      </c>
      <c r="AG248" s="84">
        <f t="shared" si="240"/>
        <v>434.98754486390158</v>
      </c>
      <c r="AH248" s="84">
        <f t="shared" si="241"/>
        <v>186.41141650212614</v>
      </c>
      <c r="AI248" s="84">
        <f t="shared" si="242"/>
        <v>357.41049610311813</v>
      </c>
      <c r="AJ248" s="84">
        <f t="shared" si="243"/>
        <v>59.476664548127317</v>
      </c>
      <c r="AK248" s="84">
        <f t="shared" si="244"/>
        <v>9.5984872080928767</v>
      </c>
      <c r="AL248" s="84">
        <f t="shared" si="245"/>
        <v>19.769715774634044</v>
      </c>
      <c r="AM248" s="141">
        <v>0</v>
      </c>
      <c r="AN248" s="142">
        <f t="shared" si="254"/>
        <v>5.1673847220594531E-2</v>
      </c>
    </row>
    <row r="249" spans="1:155" s="15" customFormat="1" ht="15" customHeight="1">
      <c r="A249" s="73" t="s">
        <v>212</v>
      </c>
      <c r="B249" s="74" t="s">
        <v>213</v>
      </c>
      <c r="C249" s="140" t="s">
        <v>379</v>
      </c>
      <c r="D249" s="167">
        <f>SUM(E249:J249)</f>
        <v>69.000000000000014</v>
      </c>
      <c r="E249" s="84">
        <v>17.80204259349183</v>
      </c>
      <c r="F249" s="84">
        <v>10.042017523108466</v>
      </c>
      <c r="G249" s="84">
        <v>36.05289945819905</v>
      </c>
      <c r="H249" s="84">
        <v>3.6389246992426192</v>
      </c>
      <c r="I249" s="84">
        <v>0.29013190173682502</v>
      </c>
      <c r="J249" s="84">
        <v>1.1739838242212182</v>
      </c>
      <c r="K249" s="167">
        <f>SUM(L249:Q249)</f>
        <v>68.999999999999986</v>
      </c>
      <c r="L249" s="84">
        <v>23.672214055906561</v>
      </c>
      <c r="M249" s="84">
        <v>10.649808386996774</v>
      </c>
      <c r="N249" s="84">
        <v>27.929513686999982</v>
      </c>
      <c r="O249" s="84">
        <v>4.6887765473318304</v>
      </c>
      <c r="P249" s="84">
        <v>0.35280757976460675</v>
      </c>
      <c r="Q249" s="84">
        <v>1.7068797430002409</v>
      </c>
      <c r="R249" s="167">
        <f>SUM(S249:X249)</f>
        <v>69</v>
      </c>
      <c r="S249" s="84">
        <v>30.091737032716203</v>
      </c>
      <c r="T249" s="84">
        <v>13.38607549360923</v>
      </c>
      <c r="U249" s="84">
        <v>17.228589655454126</v>
      </c>
      <c r="V249" s="84">
        <v>5.472176077913371</v>
      </c>
      <c r="W249" s="84">
        <v>0.48632647128095263</v>
      </c>
      <c r="X249" s="84">
        <v>2.335095269026108</v>
      </c>
      <c r="Y249" s="167">
        <f>SUM(Z249:AE249)</f>
        <v>68.999999999999986</v>
      </c>
      <c r="Z249" s="84">
        <v>18.722006059871642</v>
      </c>
      <c r="AA249" s="84">
        <v>12.114688220812697</v>
      </c>
      <c r="AB249" s="84">
        <v>32.853809931315929</v>
      </c>
      <c r="AC249" s="84">
        <v>3.8189384650763674</v>
      </c>
      <c r="AD249" s="84">
        <v>0.27101469809841666</v>
      </c>
      <c r="AE249" s="84">
        <v>1.2195426248249437</v>
      </c>
      <c r="AF249" s="25">
        <f>D249+K249+R249+Y249</f>
        <v>276</v>
      </c>
      <c r="AG249" s="84">
        <f t="shared" si="240"/>
        <v>90.287999741986241</v>
      </c>
      <c r="AH249" s="84">
        <f t="shared" si="241"/>
        <v>46.192589624527166</v>
      </c>
      <c r="AI249" s="84">
        <f t="shared" si="242"/>
        <v>114.06481273196908</v>
      </c>
      <c r="AJ249" s="84">
        <f t="shared" si="243"/>
        <v>17.618815789564188</v>
      </c>
      <c r="AK249" s="84">
        <f t="shared" si="244"/>
        <v>1.400280650880801</v>
      </c>
      <c r="AL249" s="84">
        <f t="shared" si="245"/>
        <v>6.4355014610725103</v>
      </c>
      <c r="AM249" s="141">
        <v>0</v>
      </c>
      <c r="AN249" s="142">
        <f t="shared" si="254"/>
        <v>1.3358239178101108E-2</v>
      </c>
    </row>
    <row r="250" spans="1:155" s="15" customFormat="1" ht="15" customHeight="1">
      <c r="A250" s="89"/>
      <c r="B250" s="90"/>
      <c r="C250" s="99"/>
      <c r="D250" s="178"/>
      <c r="E250" s="91"/>
      <c r="F250" s="91"/>
      <c r="G250" s="91"/>
      <c r="H250" s="91"/>
      <c r="I250" s="91"/>
      <c r="J250" s="91"/>
      <c r="K250" s="178"/>
      <c r="L250" s="92"/>
      <c r="M250" s="92"/>
      <c r="N250" s="92"/>
      <c r="O250" s="92"/>
      <c r="P250" s="92"/>
      <c r="Q250" s="92"/>
      <c r="R250" s="178"/>
      <c r="S250" s="92"/>
      <c r="T250" s="92"/>
      <c r="U250" s="92"/>
      <c r="V250" s="92"/>
      <c r="W250" s="92"/>
      <c r="X250" s="92"/>
      <c r="Y250" s="178"/>
      <c r="Z250" s="91"/>
      <c r="AA250" s="91"/>
      <c r="AB250" s="91"/>
      <c r="AC250" s="91"/>
      <c r="AD250" s="91"/>
      <c r="AE250" s="91"/>
      <c r="AF250" s="92"/>
      <c r="AG250" s="91"/>
      <c r="AH250" s="91"/>
      <c r="AI250" s="91"/>
      <c r="AJ250" s="91"/>
      <c r="AK250" s="91"/>
      <c r="AL250" s="91"/>
    </row>
    <row r="252" spans="1:155" ht="17.399999999999999">
      <c r="A252" s="127" t="s">
        <v>391</v>
      </c>
      <c r="B252" s="128"/>
      <c r="C252" s="3"/>
      <c r="K252" s="174"/>
      <c r="S252" s="3"/>
      <c r="Y252" s="180"/>
      <c r="Z252" s="4"/>
      <c r="AA252" s="5"/>
      <c r="AB252" s="5"/>
      <c r="AF252" s="6"/>
      <c r="BF252" s="5"/>
      <c r="BG252" s="5"/>
      <c r="BN252" s="5"/>
      <c r="BO252" s="5"/>
      <c r="CT252" s="5"/>
      <c r="CU252" s="5"/>
      <c r="DB252" s="5"/>
      <c r="DC252" s="5"/>
      <c r="EH252" s="5"/>
      <c r="EI252" s="5"/>
      <c r="EP252" s="5"/>
      <c r="EQ252" s="5"/>
      <c r="EX252" s="5"/>
      <c r="EY252" s="5"/>
    </row>
    <row r="253" spans="1:155">
      <c r="C253" s="3"/>
      <c r="K253" s="174"/>
      <c r="S253" s="3"/>
      <c r="Y253" s="180"/>
      <c r="Z253" s="4"/>
      <c r="AA253" s="5"/>
      <c r="AB253" s="5"/>
      <c r="AF253" s="6"/>
      <c r="BF253" s="5"/>
      <c r="BG253" s="5"/>
      <c r="BN253" s="5"/>
      <c r="BO253" s="5"/>
      <c r="CT253" s="5"/>
      <c r="CU253" s="5"/>
      <c r="DB253" s="5"/>
      <c r="DC253" s="5"/>
      <c r="EH253" s="5"/>
      <c r="EI253" s="5"/>
      <c r="EP253" s="5"/>
      <c r="EQ253" s="5"/>
      <c r="EX253" s="5"/>
      <c r="EY253" s="5"/>
    </row>
    <row r="254" spans="1:155" ht="15" customHeight="1">
      <c r="B254" s="353" t="s">
        <v>392</v>
      </c>
      <c r="C254" s="129"/>
      <c r="D254" s="339" t="s">
        <v>223</v>
      </c>
      <c r="E254" s="329" t="s">
        <v>3</v>
      </c>
      <c r="F254" s="330"/>
      <c r="G254" s="330"/>
      <c r="H254" s="330"/>
      <c r="I254" s="330"/>
      <c r="J254" s="331"/>
      <c r="K254" s="334" t="s">
        <v>224</v>
      </c>
      <c r="L254" s="329" t="s">
        <v>3</v>
      </c>
      <c r="M254" s="330"/>
      <c r="N254" s="330"/>
      <c r="O254" s="330"/>
      <c r="P254" s="330"/>
      <c r="Q254" s="331"/>
      <c r="R254" s="334" t="s">
        <v>225</v>
      </c>
      <c r="S254" s="329" t="s">
        <v>3</v>
      </c>
      <c r="T254" s="330"/>
      <c r="U254" s="330"/>
      <c r="V254" s="330"/>
      <c r="W254" s="330"/>
      <c r="X254" s="330"/>
      <c r="Y254" s="334" t="s">
        <v>226</v>
      </c>
      <c r="Z254" s="329" t="s">
        <v>3</v>
      </c>
      <c r="AA254" s="330"/>
      <c r="AB254" s="330"/>
      <c r="AC254" s="330"/>
      <c r="AD254" s="330"/>
      <c r="AE254" s="330"/>
      <c r="AF254" s="6"/>
      <c r="AG254" s="356"/>
      <c r="AH254" s="355"/>
      <c r="AI254" s="355"/>
      <c r="AJ254" s="355"/>
      <c r="AK254" s="355"/>
      <c r="AL254" s="355"/>
      <c r="AM254" s="355"/>
      <c r="AO254" s="355"/>
      <c r="AP254" s="355"/>
      <c r="AQ254" s="355"/>
      <c r="AR254" s="355"/>
      <c r="AS254" s="355"/>
      <c r="AT254" s="355"/>
      <c r="AU254" s="5"/>
      <c r="AV254" s="5"/>
      <c r="BC254" s="5"/>
      <c r="BD254" s="5"/>
      <c r="BL254" s="357" t="s">
        <v>393</v>
      </c>
      <c r="BM254" s="329" t="s">
        <v>3</v>
      </c>
      <c r="BN254" s="330"/>
      <c r="BO254" s="330"/>
      <c r="BP254" s="330"/>
      <c r="BQ254" s="330"/>
      <c r="BR254" s="331"/>
      <c r="BT254" s="357" t="s">
        <v>394</v>
      </c>
      <c r="BU254" s="329" t="s">
        <v>3</v>
      </c>
      <c r="BV254" s="330"/>
      <c r="BW254" s="330"/>
      <c r="BX254" s="330"/>
      <c r="BY254" s="330"/>
      <c r="BZ254" s="331"/>
      <c r="CB254" s="357" t="s">
        <v>395</v>
      </c>
      <c r="CC254" s="329" t="s">
        <v>3</v>
      </c>
      <c r="CD254" s="330"/>
      <c r="CE254" s="330"/>
      <c r="CF254" s="330"/>
      <c r="CG254" s="330"/>
      <c r="CH254" s="331"/>
      <c r="CI254" s="5"/>
      <c r="CJ254" s="5"/>
      <c r="CQ254" s="5"/>
      <c r="CR254" s="5"/>
      <c r="CZ254" s="357" t="s">
        <v>396</v>
      </c>
      <c r="DA254" s="329" t="s">
        <v>3</v>
      </c>
      <c r="DB254" s="330"/>
      <c r="DC254" s="330"/>
      <c r="DD254" s="330"/>
      <c r="DE254" s="330"/>
      <c r="DF254" s="331"/>
      <c r="DH254" s="357" t="s">
        <v>397</v>
      </c>
      <c r="DI254" s="329" t="s">
        <v>3</v>
      </c>
      <c r="DJ254" s="330"/>
      <c r="DK254" s="330"/>
      <c r="DL254" s="330"/>
      <c r="DM254" s="330"/>
      <c r="DN254" s="331"/>
      <c r="DP254" s="357" t="s">
        <v>398</v>
      </c>
      <c r="DQ254" s="329" t="s">
        <v>3</v>
      </c>
      <c r="DR254" s="330"/>
      <c r="DS254" s="330"/>
      <c r="DT254" s="330"/>
      <c r="DU254" s="330"/>
      <c r="DV254" s="331"/>
      <c r="DW254" s="5"/>
      <c r="DX254" s="5"/>
      <c r="EE254" s="5"/>
      <c r="EF254" s="5"/>
      <c r="EM254" s="5"/>
      <c r="EN254" s="5"/>
    </row>
    <row r="255" spans="1:155" ht="25.5" customHeight="1" thickBot="1">
      <c r="A255" s="129"/>
      <c r="B255" s="354"/>
      <c r="C255" s="129"/>
      <c r="D255" s="351"/>
      <c r="E255" s="16" t="s">
        <v>399</v>
      </c>
      <c r="F255" s="16" t="s">
        <v>4</v>
      </c>
      <c r="G255" s="16" t="s">
        <v>400</v>
      </c>
      <c r="H255" s="16" t="s">
        <v>5</v>
      </c>
      <c r="I255" s="16" t="s">
        <v>6</v>
      </c>
      <c r="J255" s="16" t="s">
        <v>401</v>
      </c>
      <c r="K255" s="344"/>
      <c r="L255" s="16" t="s">
        <v>399</v>
      </c>
      <c r="M255" s="16" t="s">
        <v>4</v>
      </c>
      <c r="N255" s="16" t="s">
        <v>400</v>
      </c>
      <c r="O255" s="16" t="s">
        <v>5</v>
      </c>
      <c r="P255" s="16" t="s">
        <v>6</v>
      </c>
      <c r="Q255" s="16" t="s">
        <v>401</v>
      </c>
      <c r="R255" s="344"/>
      <c r="S255" s="16" t="s">
        <v>399</v>
      </c>
      <c r="T255" s="16" t="s">
        <v>4</v>
      </c>
      <c r="U255" s="16" t="s">
        <v>400</v>
      </c>
      <c r="V255" s="16" t="s">
        <v>5</v>
      </c>
      <c r="W255" s="16" t="s">
        <v>6</v>
      </c>
      <c r="X255" s="136" t="s">
        <v>401</v>
      </c>
      <c r="Y255" s="344"/>
      <c r="Z255" s="16" t="s">
        <v>399</v>
      </c>
      <c r="AA255" s="16" t="s">
        <v>4</v>
      </c>
      <c r="AB255" s="16" t="s">
        <v>400</v>
      </c>
      <c r="AC255" s="16" t="s">
        <v>5</v>
      </c>
      <c r="AD255" s="16" t="s">
        <v>6</v>
      </c>
      <c r="AE255" s="136" t="s">
        <v>401</v>
      </c>
      <c r="AF255" s="6"/>
      <c r="AG255" s="356"/>
      <c r="AH255" s="137"/>
      <c r="AI255" s="137"/>
      <c r="AJ255" s="137"/>
      <c r="AK255" s="137"/>
      <c r="AL255" s="137"/>
      <c r="AM255" s="137"/>
      <c r="AO255" s="137"/>
      <c r="AP255" s="137"/>
      <c r="AQ255" s="137"/>
      <c r="AR255" s="137"/>
      <c r="AS255" s="137"/>
      <c r="AT255" s="137"/>
      <c r="AU255" s="5"/>
      <c r="AV255" s="5"/>
      <c r="BC255" s="5"/>
      <c r="BD255" s="5"/>
      <c r="BL255" s="358"/>
      <c r="BM255" s="16" t="s">
        <v>399</v>
      </c>
      <c r="BN255" s="16" t="s">
        <v>4</v>
      </c>
      <c r="BO255" s="16" t="s">
        <v>400</v>
      </c>
      <c r="BP255" s="16" t="s">
        <v>5</v>
      </c>
      <c r="BQ255" s="16" t="s">
        <v>6</v>
      </c>
      <c r="BR255" s="16" t="s">
        <v>401</v>
      </c>
      <c r="BT255" s="358"/>
      <c r="BU255" s="16" t="s">
        <v>399</v>
      </c>
      <c r="BV255" s="16" t="s">
        <v>4</v>
      </c>
      <c r="BW255" s="16" t="s">
        <v>400</v>
      </c>
      <c r="BX255" s="16" t="s">
        <v>5</v>
      </c>
      <c r="BY255" s="16" t="s">
        <v>6</v>
      </c>
      <c r="BZ255" s="16" t="s">
        <v>401</v>
      </c>
      <c r="CB255" s="358"/>
      <c r="CC255" s="16" t="s">
        <v>399</v>
      </c>
      <c r="CD255" s="16" t="s">
        <v>4</v>
      </c>
      <c r="CE255" s="16" t="s">
        <v>400</v>
      </c>
      <c r="CF255" s="16" t="s">
        <v>5</v>
      </c>
      <c r="CG255" s="16" t="s">
        <v>6</v>
      </c>
      <c r="CH255" s="16" t="s">
        <v>401</v>
      </c>
      <c r="CI255" s="5"/>
      <c r="CJ255" s="5"/>
      <c r="CQ255" s="5"/>
      <c r="CR255" s="5"/>
      <c r="CZ255" s="358"/>
      <c r="DA255" s="16" t="s">
        <v>399</v>
      </c>
      <c r="DB255" s="16" t="s">
        <v>4</v>
      </c>
      <c r="DC255" s="16" t="s">
        <v>400</v>
      </c>
      <c r="DD255" s="16" t="s">
        <v>5</v>
      </c>
      <c r="DE255" s="16" t="s">
        <v>6</v>
      </c>
      <c r="DF255" s="16" t="s">
        <v>401</v>
      </c>
      <c r="DH255" s="358"/>
      <c r="DI255" s="16" t="s">
        <v>399</v>
      </c>
      <c r="DJ255" s="16" t="s">
        <v>4</v>
      </c>
      <c r="DK255" s="16" t="s">
        <v>400</v>
      </c>
      <c r="DL255" s="16" t="s">
        <v>5</v>
      </c>
      <c r="DM255" s="16" t="s">
        <v>6</v>
      </c>
      <c r="DN255" s="16" t="s">
        <v>401</v>
      </c>
      <c r="DP255" s="358"/>
      <c r="DQ255" s="16" t="s">
        <v>399</v>
      </c>
      <c r="DR255" s="16" t="s">
        <v>4</v>
      </c>
      <c r="DS255" s="16" t="s">
        <v>400</v>
      </c>
      <c r="DT255" s="16" t="s">
        <v>5</v>
      </c>
      <c r="DU255" s="16" t="s">
        <v>6</v>
      </c>
      <c r="DV255" s="16" t="s">
        <v>401</v>
      </c>
      <c r="DW255" s="5"/>
      <c r="DX255" s="5"/>
      <c r="EE255" s="5"/>
      <c r="EF255" s="5"/>
      <c r="EM255" s="5"/>
      <c r="EN255" s="5"/>
    </row>
    <row r="256" spans="1:155" ht="27" thickTop="1">
      <c r="A256" s="6"/>
      <c r="B256" s="130" t="s">
        <v>402</v>
      </c>
      <c r="C256" s="131"/>
      <c r="D256" s="179">
        <v>1.0000000000000002</v>
      </c>
      <c r="E256" s="133">
        <v>0.25800061729698304</v>
      </c>
      <c r="F256" s="133">
        <v>0.14553648584215167</v>
      </c>
      <c r="G256" s="133">
        <v>0.52250578924926161</v>
      </c>
      <c r="H256" s="133">
        <v>5.2738039119458249E-2</v>
      </c>
      <c r="I256" s="133">
        <v>4.2048101700989131E-3</v>
      </c>
      <c r="J256" s="133">
        <v>1.701425832204664E-2</v>
      </c>
      <c r="K256" s="179">
        <v>0.99999999999999989</v>
      </c>
      <c r="L256" s="133">
        <v>0.34307556602763134</v>
      </c>
      <c r="M256" s="133">
        <v>0.15434504908690977</v>
      </c>
      <c r="N256" s="133">
        <v>0.40477556068115916</v>
      </c>
      <c r="O256" s="133">
        <v>6.7953283294664213E-2</v>
      </c>
      <c r="P256" s="133">
        <v>5.1131533299218369E-3</v>
      </c>
      <c r="Q256" s="133">
        <v>2.4737387579713638E-2</v>
      </c>
      <c r="R256" s="179">
        <v>0.99999999999999978</v>
      </c>
      <c r="S256" s="133">
        <v>0.43611213090893047</v>
      </c>
      <c r="T256" s="133">
        <v>0.19400109411027869</v>
      </c>
      <c r="U256" s="133">
        <v>0.24968970515150907</v>
      </c>
      <c r="V256" s="133">
        <v>7.9306899679903925E-2</v>
      </c>
      <c r="W256" s="133">
        <v>7.0482097287094588E-3</v>
      </c>
      <c r="X256" s="133">
        <v>3.3841960420668234E-2</v>
      </c>
      <c r="Y256" s="181">
        <v>1</v>
      </c>
      <c r="Z256" s="133">
        <v>0.27133342115756004</v>
      </c>
      <c r="AA256" s="133">
        <v>0.17557519160598112</v>
      </c>
      <c r="AB256" s="133">
        <v>0.47614217291762218</v>
      </c>
      <c r="AC256" s="133">
        <v>5.5346934276469091E-2</v>
      </c>
      <c r="AD256" s="133">
        <v>3.9277492478031403E-3</v>
      </c>
      <c r="AE256" s="133">
        <v>1.7674530794564401E-2</v>
      </c>
      <c r="AF256" s="6"/>
      <c r="AG256" s="138"/>
      <c r="AH256" s="138"/>
      <c r="AI256" s="138"/>
      <c r="AJ256" s="138"/>
      <c r="AK256" s="138"/>
      <c r="AL256" s="138"/>
      <c r="AM256" s="138"/>
      <c r="AO256" s="138"/>
      <c r="AP256" s="138"/>
      <c r="AQ256" s="138"/>
      <c r="AR256" s="138"/>
      <c r="AS256" s="138"/>
      <c r="AT256" s="138"/>
      <c r="BL256" s="132">
        <f>SUM(BM256:BR256)</f>
        <v>133304.41708000001</v>
      </c>
      <c r="BM256" s="133">
        <v>100</v>
      </c>
      <c r="BN256" s="133">
        <v>0</v>
      </c>
      <c r="BO256" s="133">
        <v>47400.440500000004</v>
      </c>
      <c r="BP256" s="133">
        <v>12180.42634</v>
      </c>
      <c r="BQ256" s="133">
        <v>7021.3416999999999</v>
      </c>
      <c r="BR256" s="133">
        <v>66602.208540000007</v>
      </c>
      <c r="BT256" s="134">
        <f>SUM(BU256:BZ256)</f>
        <v>127529.27094</v>
      </c>
      <c r="BU256" s="135">
        <v>100</v>
      </c>
      <c r="BV256" s="135">
        <v>0</v>
      </c>
      <c r="BW256" s="135">
        <v>45581.030120000003</v>
      </c>
      <c r="BX256" s="135">
        <v>11432.29737</v>
      </c>
      <c r="BY256" s="135">
        <v>6701.3079799999996</v>
      </c>
      <c r="BZ256" s="135">
        <v>63714.635470000001</v>
      </c>
      <c r="CB256" s="134">
        <f>SUM(CC256:CH256)</f>
        <v>215605.27872</v>
      </c>
      <c r="CC256" s="135">
        <v>100</v>
      </c>
      <c r="CD256" s="135">
        <v>0</v>
      </c>
      <c r="CE256" s="135">
        <v>47560.139180000006</v>
      </c>
      <c r="CF256" s="135">
        <v>53344.915000000001</v>
      </c>
      <c r="CG256" s="135">
        <v>6847.58518</v>
      </c>
      <c r="CH256" s="135">
        <v>107752.63936</v>
      </c>
      <c r="CZ256" s="134">
        <f>SUM(DA256:DF256)</f>
        <v>251137.46420000002</v>
      </c>
      <c r="DA256" s="135">
        <v>100</v>
      </c>
      <c r="DB256" s="135">
        <v>0</v>
      </c>
      <c r="DC256" s="135">
        <v>49333.593120000005</v>
      </c>
      <c r="DD256" s="135">
        <v>68567.764620000002</v>
      </c>
      <c r="DE256" s="135">
        <v>7617.3743599999998</v>
      </c>
      <c r="DF256" s="135">
        <v>125518.73210000001</v>
      </c>
      <c r="DH256" s="134">
        <f>SUM(DI256:DN256)</f>
        <v>278785.33472000004</v>
      </c>
      <c r="DI256" s="135">
        <v>100</v>
      </c>
      <c r="DJ256" s="135">
        <v>0</v>
      </c>
      <c r="DK256" s="135">
        <v>41776.65036</v>
      </c>
      <c r="DL256" s="135">
        <v>90980.80879000001</v>
      </c>
      <c r="DM256" s="135">
        <v>6585.2082099999998</v>
      </c>
      <c r="DN256" s="135">
        <v>139342.66736000002</v>
      </c>
      <c r="DP256" s="134">
        <f>SUM(DQ256:DV256)</f>
        <v>305751.46425999998</v>
      </c>
      <c r="DQ256" s="135">
        <v>100.00000000000001</v>
      </c>
      <c r="DR256" s="135">
        <v>0</v>
      </c>
      <c r="DS256" s="135">
        <v>43242.961450000003</v>
      </c>
      <c r="DT256" s="135">
        <v>102756.61807</v>
      </c>
      <c r="DU256" s="135">
        <v>6826.1526100000001</v>
      </c>
      <c r="DV256" s="135">
        <v>152825.73212999999</v>
      </c>
    </row>
    <row r="257" spans="1:126">
      <c r="A257" s="6"/>
      <c r="B257" s="130" t="s">
        <v>406</v>
      </c>
      <c r="C257" s="131"/>
      <c r="D257" s="179">
        <v>1</v>
      </c>
      <c r="E257" s="133">
        <v>0.95894161745565742</v>
      </c>
      <c r="F257" s="133"/>
      <c r="G257" s="133"/>
      <c r="H257" s="133"/>
      <c r="I257" s="133"/>
      <c r="J257" s="133">
        <v>4.1058382544342603E-2</v>
      </c>
      <c r="K257" s="179">
        <v>1.0000000000000002</v>
      </c>
      <c r="L257" s="133">
        <v>0.95527898407029932</v>
      </c>
      <c r="M257" s="133"/>
      <c r="N257" s="133"/>
      <c r="O257" s="133"/>
      <c r="P257" s="133"/>
      <c r="Q257" s="133">
        <v>4.4721015929700798E-2</v>
      </c>
      <c r="R257" s="179">
        <v>1</v>
      </c>
      <c r="S257" s="133">
        <v>0.95203466306668805</v>
      </c>
      <c r="T257" s="133"/>
      <c r="U257" s="133"/>
      <c r="V257" s="133"/>
      <c r="W257" s="133"/>
      <c r="X257" s="133">
        <v>4.7965336933312008E-2</v>
      </c>
      <c r="Y257" s="181">
        <v>1</v>
      </c>
      <c r="Z257" s="133">
        <v>0.95942370048359948</v>
      </c>
      <c r="AA257" s="133"/>
      <c r="AB257" s="133"/>
      <c r="AC257" s="133"/>
      <c r="AD257" s="133"/>
      <c r="AE257" s="133">
        <v>4.0576299516400585E-2</v>
      </c>
      <c r="AF257" s="6"/>
      <c r="AG257" s="138"/>
      <c r="AH257" s="138"/>
      <c r="AI257" s="138"/>
      <c r="AJ257" s="138"/>
      <c r="AK257" s="138"/>
      <c r="AL257" s="138"/>
      <c r="AM257" s="138"/>
      <c r="AO257" s="138"/>
      <c r="AP257" s="138"/>
      <c r="AQ257" s="138"/>
      <c r="AR257" s="138"/>
      <c r="AS257" s="138"/>
      <c r="AT257" s="138"/>
      <c r="BL257" s="132"/>
      <c r="BM257" s="133"/>
      <c r="BN257" s="133"/>
      <c r="BO257" s="133"/>
      <c r="BP257" s="133"/>
      <c r="BQ257" s="133"/>
      <c r="BR257" s="133"/>
      <c r="BT257" s="134"/>
      <c r="BU257" s="135"/>
      <c r="BV257" s="135"/>
      <c r="BW257" s="135"/>
      <c r="BX257" s="135"/>
      <c r="BY257" s="135"/>
      <c r="BZ257" s="135"/>
      <c r="CB257" s="134"/>
      <c r="CC257" s="135"/>
      <c r="CD257" s="135"/>
      <c r="CE257" s="135"/>
      <c r="CF257" s="135"/>
      <c r="CG257" s="135"/>
      <c r="CH257" s="135"/>
      <c r="CZ257" s="134"/>
      <c r="DA257" s="135"/>
      <c r="DB257" s="135"/>
      <c r="DC257" s="135"/>
      <c r="DD257" s="135"/>
      <c r="DE257" s="135"/>
      <c r="DF257" s="135"/>
      <c r="DH257" s="134"/>
      <c r="DI257" s="135"/>
      <c r="DJ257" s="135"/>
      <c r="DK257" s="135"/>
      <c r="DL257" s="135"/>
      <c r="DM257" s="135"/>
      <c r="DN257" s="135"/>
      <c r="DP257" s="134"/>
      <c r="DQ257" s="135"/>
      <c r="DR257" s="135"/>
      <c r="DS257" s="135"/>
      <c r="DT257" s="135"/>
      <c r="DU257" s="135"/>
      <c r="DV257" s="135"/>
    </row>
    <row r="258" spans="1:126">
      <c r="A258" s="6"/>
      <c r="B258" s="130" t="s">
        <v>405</v>
      </c>
      <c r="C258" s="131"/>
      <c r="D258" s="179">
        <v>1</v>
      </c>
      <c r="E258" s="139"/>
      <c r="F258" s="139"/>
      <c r="G258" s="139">
        <v>0.90832054770754667</v>
      </c>
      <c r="H258" s="139">
        <v>9.1679452292453292E-2</v>
      </c>
      <c r="I258" s="139"/>
      <c r="J258" s="139"/>
      <c r="K258" s="179">
        <v>0.99999999999999989</v>
      </c>
      <c r="L258" s="139"/>
      <c r="M258" s="139"/>
      <c r="N258" s="139">
        <v>0.85625314773866523</v>
      </c>
      <c r="O258" s="139">
        <v>0.14374685226133468</v>
      </c>
      <c r="P258" s="139"/>
      <c r="Q258" s="139"/>
      <c r="R258" s="179">
        <v>0.99999999999999989</v>
      </c>
      <c r="S258" s="139"/>
      <c r="T258" s="139"/>
      <c r="U258" s="139">
        <v>0.75894310605258974</v>
      </c>
      <c r="V258" s="139">
        <v>0.24105689394741014</v>
      </c>
      <c r="W258" s="139"/>
      <c r="X258" s="139"/>
      <c r="Y258" s="181">
        <v>0.99999999999999989</v>
      </c>
      <c r="Z258" s="139"/>
      <c r="AA258" s="139"/>
      <c r="AB258" s="139">
        <v>0.89586440525815458</v>
      </c>
      <c r="AC258" s="139">
        <v>0.10413559474184533</v>
      </c>
      <c r="AD258" s="139"/>
      <c r="AE258" s="139"/>
      <c r="AF258" s="6"/>
      <c r="AG258" s="138"/>
      <c r="AH258" s="138"/>
      <c r="AI258" s="138"/>
      <c r="AJ258" s="138"/>
      <c r="AK258" s="138"/>
      <c r="AL258" s="138"/>
      <c r="AM258" s="138"/>
      <c r="AO258" s="138"/>
      <c r="AP258" s="138"/>
      <c r="AQ258" s="138"/>
      <c r="AR258" s="138"/>
      <c r="AS258" s="138"/>
      <c r="AT258" s="138"/>
      <c r="BL258" s="134">
        <f>SUM(BM258:BR258)</f>
        <v>77.704206022320577</v>
      </c>
      <c r="BM258" s="135"/>
      <c r="BN258" s="135"/>
      <c r="BO258" s="135">
        <v>55.03818469412424</v>
      </c>
      <c r="BP258" s="135">
        <v>22.666021328196333</v>
      </c>
      <c r="BQ258" s="135"/>
      <c r="BR258" s="135"/>
      <c r="BT258" s="134">
        <f>SUM(BU258:BZ258)</f>
        <v>77.877147959287811</v>
      </c>
      <c r="BU258" s="135"/>
      <c r="BV258" s="135"/>
      <c r="BW258" s="135">
        <v>55.608488535238031</v>
      </c>
      <c r="BX258" s="135">
        <v>22.268659424049773</v>
      </c>
      <c r="BY258" s="135"/>
      <c r="BZ258" s="135"/>
      <c r="CB258" s="134">
        <f>SUM(CC258:CH258)</f>
        <v>53.956739484817739</v>
      </c>
      <c r="CC258" s="135"/>
      <c r="CD258" s="135"/>
      <c r="CE258" s="135">
        <v>36.38034425974341</v>
      </c>
      <c r="CF258" s="135">
        <v>17.576395225074329</v>
      </c>
      <c r="CG258" s="135"/>
      <c r="CH258" s="135"/>
      <c r="CZ258" s="134">
        <f>SUM(DA258:DF258)</f>
        <v>48.600050731633779</v>
      </c>
      <c r="DA258" s="135"/>
      <c r="DB258" s="135"/>
      <c r="DC258" s="135">
        <v>33.283973981591103</v>
      </c>
      <c r="DD258" s="135">
        <v>15.316076750042676</v>
      </c>
      <c r="DE258" s="135"/>
      <c r="DF258" s="135"/>
      <c r="DH258" s="134">
        <f>SUM(DI258:DN258)</f>
        <v>41.444090892694092</v>
      </c>
      <c r="DI258" s="135"/>
      <c r="DJ258" s="135"/>
      <c r="DK258" s="135">
        <v>25.072969221320761</v>
      </c>
      <c r="DL258" s="135">
        <v>16.371121671373334</v>
      </c>
      <c r="DM258" s="135"/>
      <c r="DN258" s="135"/>
      <c r="DP258" s="134">
        <f>SUM(DQ258:DV258)</f>
        <v>39.293634012869354</v>
      </c>
      <c r="DQ258" s="135"/>
      <c r="DR258" s="135"/>
      <c r="DS258" s="135">
        <v>23.955618459555836</v>
      </c>
      <c r="DT258" s="135">
        <v>15.33801555331352</v>
      </c>
      <c r="DU258" s="135"/>
      <c r="DV258" s="135"/>
    </row>
    <row r="259" spans="1:126">
      <c r="A259" s="6"/>
      <c r="B259" s="130" t="s">
        <v>403</v>
      </c>
      <c r="C259" s="131"/>
      <c r="D259" s="179">
        <v>1</v>
      </c>
      <c r="E259" s="133">
        <v>0.30963376790451808</v>
      </c>
      <c r="F259" s="133"/>
      <c r="G259" s="133">
        <v>0.62707383405576356</v>
      </c>
      <c r="H259" s="133">
        <v>6.3292398039718478E-2</v>
      </c>
      <c r="I259" s="133"/>
      <c r="J259" s="133"/>
      <c r="K259" s="179">
        <v>1</v>
      </c>
      <c r="L259" s="133">
        <v>0.42053654260851386</v>
      </c>
      <c r="M259" s="133"/>
      <c r="N259" s="133">
        <v>0.49616740939098997</v>
      </c>
      <c r="O259" s="133">
        <v>8.3296048000496156E-2</v>
      </c>
      <c r="P259" s="133"/>
      <c r="Q259" s="133"/>
      <c r="R259" s="179">
        <v>1</v>
      </c>
      <c r="S259" s="133">
        <v>0.57000019805934454</v>
      </c>
      <c r="T259" s="133"/>
      <c r="U259" s="133">
        <v>0.32634538528683954</v>
      </c>
      <c r="V259" s="133">
        <v>0.10365441665381596</v>
      </c>
      <c r="W259" s="133"/>
      <c r="X259" s="133"/>
      <c r="Y259" s="181">
        <v>1</v>
      </c>
      <c r="Z259" s="133">
        <v>0.33797434872020804</v>
      </c>
      <c r="AA259" s="133"/>
      <c r="AB259" s="133">
        <v>0.59308521634941336</v>
      </c>
      <c r="AC259" s="133">
        <v>6.8940434930378644E-2</v>
      </c>
      <c r="AD259" s="133"/>
      <c r="AE259" s="133"/>
      <c r="AF259" s="6"/>
      <c r="AG259" s="138"/>
      <c r="AH259" s="138"/>
      <c r="AI259" s="138"/>
      <c r="AJ259" s="138"/>
      <c r="AK259" s="138"/>
      <c r="AL259" s="138"/>
      <c r="AM259" s="138"/>
      <c r="AO259" s="138"/>
      <c r="AP259" s="138"/>
      <c r="AQ259" s="138"/>
      <c r="AR259" s="138"/>
      <c r="AS259" s="138"/>
      <c r="AT259" s="138"/>
      <c r="BL259" s="134">
        <f>SUM(BM259:BR259)</f>
        <v>38772.798053081417</v>
      </c>
      <c r="BM259" s="135">
        <v>38722.386339999997</v>
      </c>
      <c r="BN259" s="135"/>
      <c r="BO259" s="135">
        <v>0</v>
      </c>
      <c r="BP259" s="135">
        <v>50.411713081420594</v>
      </c>
      <c r="BQ259" s="133"/>
      <c r="BR259" s="133"/>
      <c r="BT259" s="134">
        <f>SUM(BU259:BZ259)</f>
        <v>36436.889968901574</v>
      </c>
      <c r="BU259" s="135">
        <v>36386.725740000002</v>
      </c>
      <c r="BV259" s="135"/>
      <c r="BW259" s="135">
        <v>0</v>
      </c>
      <c r="BX259" s="135">
        <v>50.16422890156975</v>
      </c>
      <c r="BY259" s="135"/>
      <c r="BZ259" s="135"/>
      <c r="CB259" s="134">
        <f>SUM(CC259:CH259)</f>
        <v>83197.804583261182</v>
      </c>
      <c r="CC259" s="135">
        <v>83170.177280000004</v>
      </c>
      <c r="CD259" s="135"/>
      <c r="CE259" s="135">
        <v>0</v>
      </c>
      <c r="CF259" s="135">
        <v>27.627303261172031</v>
      </c>
      <c r="CG259" s="135"/>
      <c r="CH259" s="135"/>
      <c r="CZ259" s="134">
        <f>SUM(DA259:DF259)</f>
        <v>98909.625037898208</v>
      </c>
      <c r="DA259" s="135">
        <v>98886.667920000007</v>
      </c>
      <c r="DB259" s="135"/>
      <c r="DC259" s="135">
        <v>0</v>
      </c>
      <c r="DD259" s="135">
        <v>22.957117898204128</v>
      </c>
      <c r="DE259" s="135"/>
      <c r="DF259" s="135"/>
      <c r="DH259" s="134">
        <f>SUM(DI259:DN259)</f>
        <v>124865.47443003071</v>
      </c>
      <c r="DI259" s="135">
        <v>124843.62501</v>
      </c>
      <c r="DJ259" s="135"/>
      <c r="DK259" s="135">
        <v>0</v>
      </c>
      <c r="DL259" s="135">
        <v>21.849420030710466</v>
      </c>
      <c r="DM259" s="135"/>
      <c r="DN259" s="135"/>
      <c r="DP259" s="134">
        <f>SUM(DQ259:DV259)</f>
        <v>137290.0242808896</v>
      </c>
      <c r="DQ259" s="135">
        <v>137269.85446</v>
      </c>
      <c r="DR259" s="135"/>
      <c r="DS259" s="135">
        <v>0</v>
      </c>
      <c r="DT259" s="135">
        <v>20.16982088960248</v>
      </c>
      <c r="DU259" s="135"/>
      <c r="DV259" s="135"/>
    </row>
    <row r="260" spans="1:126">
      <c r="A260" s="6"/>
      <c r="B260" s="130" t="s">
        <v>407</v>
      </c>
      <c r="C260" s="131"/>
      <c r="D260" s="179">
        <v>1</v>
      </c>
      <c r="E260" s="133">
        <v>0.26359383289120875</v>
      </c>
      <c r="F260" s="133">
        <v>0.14869158272009489</v>
      </c>
      <c r="G260" s="133">
        <v>0.53383323318765397</v>
      </c>
      <c r="H260" s="133">
        <v>5.388135120104251E-2</v>
      </c>
      <c r="I260" s="133"/>
      <c r="J260" s="133"/>
      <c r="K260" s="179">
        <v>0.99999999999999989</v>
      </c>
      <c r="L260" s="133">
        <v>0.35363166243406174</v>
      </c>
      <c r="M260" s="133">
        <v>0.15909409384367168</v>
      </c>
      <c r="N260" s="133">
        <v>0.41723010499916829</v>
      </c>
      <c r="O260" s="133">
        <v>7.0044138723098254E-2</v>
      </c>
      <c r="P260" s="133"/>
      <c r="Q260" s="133"/>
      <c r="R260" s="179">
        <v>1</v>
      </c>
      <c r="S260" s="133">
        <v>0.45470509980786389</v>
      </c>
      <c r="T260" s="133">
        <v>0.20227203191160459</v>
      </c>
      <c r="U260" s="133">
        <v>0.26033484109989502</v>
      </c>
      <c r="V260" s="133">
        <v>8.2688027180636545E-2</v>
      </c>
      <c r="W260" s="133"/>
      <c r="X260" s="133"/>
      <c r="Y260" s="181">
        <v>0.99999999999999989</v>
      </c>
      <c r="Z260" s="133">
        <v>0.27732425742908479</v>
      </c>
      <c r="AA260" s="133">
        <v>0.17945175875265126</v>
      </c>
      <c r="AB260" s="133">
        <v>0.48665503118531445</v>
      </c>
      <c r="AC260" s="133">
        <v>5.6568952632949469E-2</v>
      </c>
      <c r="AD260" s="133"/>
      <c r="AE260" s="133"/>
      <c r="AF260" s="6"/>
      <c r="AG260" s="138"/>
      <c r="AH260" s="138"/>
      <c r="AI260" s="138"/>
      <c r="AJ260" s="138"/>
      <c r="AK260" s="138"/>
      <c r="AL260" s="138"/>
      <c r="AM260" s="138"/>
      <c r="AO260" s="138"/>
      <c r="AP260" s="138"/>
      <c r="AQ260" s="138"/>
      <c r="AR260" s="138"/>
      <c r="AS260" s="138"/>
      <c r="AT260" s="138"/>
      <c r="BL260" s="132">
        <f>SUM(BM260:BR260)</f>
        <v>50566.511300000006</v>
      </c>
      <c r="BM260" s="133">
        <v>50466.511300000006</v>
      </c>
      <c r="BN260" s="133">
        <v>0</v>
      </c>
      <c r="BO260" s="133">
        <v>93.924543779589527</v>
      </c>
      <c r="BP260" s="133">
        <v>1.3450915914609693</v>
      </c>
      <c r="BQ260" s="133"/>
      <c r="BR260" s="133">
        <v>4.7303646289494949</v>
      </c>
      <c r="BT260" s="134">
        <f>SUM(BU260:BZ260)</f>
        <v>48738.022920000003</v>
      </c>
      <c r="BU260" s="135">
        <v>48638.022920000003</v>
      </c>
      <c r="BV260" s="135">
        <v>0</v>
      </c>
      <c r="BW260" s="135">
        <v>93.714808669282974</v>
      </c>
      <c r="BX260" s="135">
        <v>1.3769942933362966</v>
      </c>
      <c r="BY260" s="135"/>
      <c r="BZ260" s="135">
        <v>4.9081970373807282</v>
      </c>
      <c r="CB260" s="134">
        <f>SUM(CC260:CH260)</f>
        <v>50728.506180000004</v>
      </c>
      <c r="CC260" s="135">
        <v>50628.506180000004</v>
      </c>
      <c r="CD260" s="135">
        <v>0</v>
      </c>
      <c r="CE260" s="135">
        <v>93.939447889118028</v>
      </c>
      <c r="CF260" s="135">
        <v>1.3453231220735968</v>
      </c>
      <c r="CG260" s="135"/>
      <c r="CH260" s="135">
        <v>4.7152289888083754</v>
      </c>
      <c r="CZ260" s="134">
        <f>SUM(DA260:DF260)</f>
        <v>52542.486510000002</v>
      </c>
      <c r="DA260" s="135">
        <v>52442.486510000002</v>
      </c>
      <c r="DB260" s="135">
        <v>0</v>
      </c>
      <c r="DC260" s="135">
        <v>94.071803995397545</v>
      </c>
      <c r="DD260" s="135">
        <v>1.3760743397672277</v>
      </c>
      <c r="DE260" s="135"/>
      <c r="DF260" s="135">
        <v>4.5521216648352247</v>
      </c>
      <c r="DH260" s="134">
        <f>SUM(DI260:DN260)</f>
        <v>44815.945349999995</v>
      </c>
      <c r="DI260" s="135">
        <v>44715.945350000002</v>
      </c>
      <c r="DJ260" s="135">
        <v>0</v>
      </c>
      <c r="DK260" s="135">
        <v>93.42674080354648</v>
      </c>
      <c r="DL260" s="135">
        <v>1.2345690014579997</v>
      </c>
      <c r="DM260" s="135"/>
      <c r="DN260" s="135">
        <v>5.3386901949955083</v>
      </c>
      <c r="DP260" s="134">
        <f>SUM(DQ260:DV260)</f>
        <v>46249.468840000001</v>
      </c>
      <c r="DQ260" s="135">
        <v>46149.468840000001</v>
      </c>
      <c r="DR260" s="135">
        <v>0</v>
      </c>
      <c r="DS260" s="135">
        <v>93.701970005165506</v>
      </c>
      <c r="DT260" s="135">
        <v>1.1251735134813308</v>
      </c>
      <c r="DU260" s="135"/>
      <c r="DV260" s="135">
        <v>5.1728564813531666</v>
      </c>
    </row>
    <row r="261" spans="1:126">
      <c r="A261" s="6"/>
      <c r="B261" s="130" t="s">
        <v>404</v>
      </c>
      <c r="C261" s="131"/>
      <c r="D261" s="179">
        <v>1</v>
      </c>
      <c r="E261" s="139"/>
      <c r="F261" s="139">
        <v>0.20191517855407676</v>
      </c>
      <c r="G261" s="139">
        <v>0.72491684213284069</v>
      </c>
      <c r="H261" s="139">
        <v>7.3167979313082623E-2</v>
      </c>
      <c r="I261" s="139"/>
      <c r="J261" s="139"/>
      <c r="K261" s="179">
        <v>1.0000000000000002</v>
      </c>
      <c r="L261" s="139"/>
      <c r="M261" s="139">
        <v>0.24613534512346369</v>
      </c>
      <c r="N261" s="139">
        <v>0.64549898370695691</v>
      </c>
      <c r="O261" s="139">
        <v>0.10836567116957953</v>
      </c>
      <c r="P261" s="139"/>
      <c r="Q261" s="139"/>
      <c r="R261" s="179">
        <v>1</v>
      </c>
      <c r="S261" s="139"/>
      <c r="T261" s="139">
        <v>0.37094062651298126</v>
      </c>
      <c r="U261" s="139">
        <v>0.47742027480573418</v>
      </c>
      <c r="V261" s="139">
        <v>0.15163909868128453</v>
      </c>
      <c r="W261" s="139"/>
      <c r="X261" s="139"/>
      <c r="Y261" s="181">
        <v>1</v>
      </c>
      <c r="Z261" s="139"/>
      <c r="AA261" s="139">
        <v>0.24831573578802099</v>
      </c>
      <c r="AB261" s="139">
        <v>0.6734071763001781</v>
      </c>
      <c r="AC261" s="139">
        <v>7.8277087911800838E-2</v>
      </c>
      <c r="AD261" s="139"/>
      <c r="AE261" s="139"/>
      <c r="AF261" s="6"/>
      <c r="AG261" s="138"/>
      <c r="AH261" s="138"/>
      <c r="AI261" s="138"/>
      <c r="AJ261" s="138"/>
      <c r="AK261" s="138"/>
      <c r="AL261" s="138"/>
      <c r="AM261" s="138"/>
      <c r="AO261" s="138"/>
      <c r="AP261" s="138"/>
      <c r="AQ261" s="138"/>
      <c r="AR261" s="138"/>
      <c r="AS261" s="138"/>
      <c r="AT261" s="138"/>
      <c r="BL261" s="134">
        <f>SUM(BM261:BR261)</f>
        <v>0</v>
      </c>
      <c r="BM261" s="135"/>
      <c r="BN261" s="135">
        <v>0</v>
      </c>
      <c r="BO261" s="135">
        <v>0</v>
      </c>
      <c r="BP261" s="135">
        <v>0</v>
      </c>
      <c r="BQ261" s="133"/>
      <c r="BR261" s="133"/>
      <c r="BT261" s="134">
        <f>SUM(BU261:BZ261)</f>
        <v>0</v>
      </c>
      <c r="BU261" s="135"/>
      <c r="BV261" s="135">
        <v>0</v>
      </c>
      <c r="BW261" s="135">
        <v>0</v>
      </c>
      <c r="BX261" s="135">
        <v>0</v>
      </c>
      <c r="BY261" s="135"/>
      <c r="BZ261" s="135"/>
      <c r="CB261" s="134">
        <f>SUM(CC261:CH261)</f>
        <v>0</v>
      </c>
      <c r="CC261" s="135"/>
      <c r="CD261" s="135">
        <v>0</v>
      </c>
      <c r="CE261" s="135">
        <v>0</v>
      </c>
      <c r="CF261" s="135">
        <v>0</v>
      </c>
      <c r="CG261" s="135"/>
      <c r="CH261" s="135"/>
      <c r="CZ261" s="134">
        <f>SUM(DA261:DF261)</f>
        <v>0</v>
      </c>
      <c r="DA261" s="135"/>
      <c r="DB261" s="135">
        <v>0</v>
      </c>
      <c r="DC261" s="135">
        <v>0</v>
      </c>
      <c r="DD261" s="135">
        <v>0</v>
      </c>
      <c r="DE261" s="135"/>
      <c r="DF261" s="135"/>
      <c r="DH261" s="134">
        <f>SUM(DI261:DN261)</f>
        <v>0</v>
      </c>
      <c r="DI261" s="135"/>
      <c r="DJ261" s="135">
        <v>0</v>
      </c>
      <c r="DK261" s="135">
        <v>0</v>
      </c>
      <c r="DL261" s="135">
        <v>0</v>
      </c>
      <c r="DM261" s="135"/>
      <c r="DN261" s="135"/>
      <c r="DP261" s="134">
        <f>SUM(DQ261:DV261)</f>
        <v>0</v>
      </c>
      <c r="DQ261" s="135"/>
      <c r="DR261" s="135">
        <v>0</v>
      </c>
      <c r="DS261" s="135">
        <v>0</v>
      </c>
      <c r="DT261" s="135">
        <v>0</v>
      </c>
      <c r="DU261" s="135"/>
      <c r="DV261" s="135"/>
    </row>
    <row r="263" spans="1:126">
      <c r="D263" s="7">
        <f>D351-D220</f>
        <v>0</v>
      </c>
      <c r="E263" s="7">
        <f>E351-E220</f>
        <v>0</v>
      </c>
      <c r="F263" s="7">
        <f t="shared" ref="F263:AL263" si="276">F351-F220</f>
        <v>0</v>
      </c>
      <c r="G263" s="7">
        <f t="shared" si="276"/>
        <v>0</v>
      </c>
      <c r="H263" s="7">
        <f t="shared" si="276"/>
        <v>0</v>
      </c>
      <c r="I263" s="7">
        <f t="shared" si="276"/>
        <v>0</v>
      </c>
      <c r="J263" s="7">
        <f t="shared" si="276"/>
        <v>0</v>
      </c>
      <c r="K263" s="7">
        <f t="shared" si="276"/>
        <v>0</v>
      </c>
      <c r="L263" s="7">
        <f t="shared" si="276"/>
        <v>0</v>
      </c>
      <c r="M263" s="7">
        <f t="shared" si="276"/>
        <v>0</v>
      </c>
      <c r="N263" s="7">
        <f t="shared" si="276"/>
        <v>0</v>
      </c>
      <c r="O263" s="7">
        <f t="shared" si="276"/>
        <v>0</v>
      </c>
      <c r="P263" s="7">
        <f t="shared" si="276"/>
        <v>0</v>
      </c>
      <c r="Q263" s="7">
        <f t="shared" si="276"/>
        <v>0</v>
      </c>
      <c r="R263" s="7">
        <f t="shared" si="276"/>
        <v>0</v>
      </c>
      <c r="S263" s="7">
        <f t="shared" si="276"/>
        <v>0</v>
      </c>
      <c r="T263" s="7">
        <f t="shared" si="276"/>
        <v>0</v>
      </c>
      <c r="U263" s="7">
        <f t="shared" si="276"/>
        <v>0</v>
      </c>
      <c r="V263" s="7">
        <f t="shared" si="276"/>
        <v>0</v>
      </c>
      <c r="W263" s="7">
        <f t="shared" si="276"/>
        <v>0</v>
      </c>
      <c r="X263" s="7">
        <f t="shared" si="276"/>
        <v>0</v>
      </c>
      <c r="Y263" s="7">
        <f t="shared" si="276"/>
        <v>0</v>
      </c>
      <c r="Z263" s="7">
        <f t="shared" si="276"/>
        <v>0</v>
      </c>
      <c r="AA263" s="7">
        <f t="shared" si="276"/>
        <v>0</v>
      </c>
      <c r="AB263" s="7">
        <f t="shared" si="276"/>
        <v>0</v>
      </c>
      <c r="AC263" s="7">
        <f t="shared" si="276"/>
        <v>0</v>
      </c>
      <c r="AD263" s="7">
        <f t="shared" si="276"/>
        <v>0</v>
      </c>
      <c r="AE263" s="7">
        <f t="shared" si="276"/>
        <v>0</v>
      </c>
      <c r="AF263" s="7">
        <f t="shared" si="276"/>
        <v>0</v>
      </c>
      <c r="AG263" s="7">
        <f t="shared" si="276"/>
        <v>0</v>
      </c>
      <c r="AH263" s="7">
        <f t="shared" si="276"/>
        <v>0</v>
      </c>
      <c r="AI263" s="7">
        <f t="shared" si="276"/>
        <v>0</v>
      </c>
      <c r="AJ263" s="7">
        <f t="shared" si="276"/>
        <v>0</v>
      </c>
      <c r="AK263" s="7">
        <f t="shared" si="276"/>
        <v>0</v>
      </c>
      <c r="AL263" s="7">
        <f t="shared" si="276"/>
        <v>0</v>
      </c>
    </row>
    <row r="264" spans="1:126">
      <c r="D264" s="7">
        <f t="shared" ref="D264:AL264" si="277">D269-D6</f>
        <v>0</v>
      </c>
      <c r="E264" s="7">
        <f t="shared" si="277"/>
        <v>0</v>
      </c>
      <c r="F264" s="7">
        <f t="shared" si="277"/>
        <v>0</v>
      </c>
      <c r="G264" s="7">
        <f t="shared" si="277"/>
        <v>0</v>
      </c>
      <c r="H264" s="7">
        <f t="shared" si="277"/>
        <v>0</v>
      </c>
      <c r="I264" s="7">
        <f t="shared" si="277"/>
        <v>0</v>
      </c>
      <c r="J264" s="7">
        <f t="shared" si="277"/>
        <v>0</v>
      </c>
      <c r="K264" s="7">
        <f t="shared" si="277"/>
        <v>0</v>
      </c>
      <c r="L264" s="7">
        <f t="shared" si="277"/>
        <v>0</v>
      </c>
      <c r="M264" s="7">
        <f t="shared" si="277"/>
        <v>0</v>
      </c>
      <c r="N264" s="7">
        <f t="shared" si="277"/>
        <v>0</v>
      </c>
      <c r="O264" s="7">
        <f t="shared" si="277"/>
        <v>0</v>
      </c>
      <c r="P264" s="7">
        <f t="shared" si="277"/>
        <v>0</v>
      </c>
      <c r="Q264" s="7">
        <f t="shared" si="277"/>
        <v>0</v>
      </c>
      <c r="R264" s="7">
        <f t="shared" si="277"/>
        <v>0</v>
      </c>
      <c r="S264" s="7">
        <f t="shared" si="277"/>
        <v>0</v>
      </c>
      <c r="T264" s="7">
        <f t="shared" si="277"/>
        <v>0</v>
      </c>
      <c r="U264" s="7">
        <f t="shared" si="277"/>
        <v>0</v>
      </c>
      <c r="V264" s="7">
        <f t="shared" si="277"/>
        <v>0</v>
      </c>
      <c r="W264" s="7">
        <f t="shared" si="277"/>
        <v>0</v>
      </c>
      <c r="X264" s="7">
        <f t="shared" si="277"/>
        <v>0</v>
      </c>
      <c r="Y264" s="7">
        <f t="shared" si="277"/>
        <v>0</v>
      </c>
      <c r="Z264" s="7">
        <f t="shared" si="277"/>
        <v>0</v>
      </c>
      <c r="AA264" s="7">
        <f t="shared" si="277"/>
        <v>0</v>
      </c>
      <c r="AB264" s="7">
        <f t="shared" si="277"/>
        <v>0</v>
      </c>
      <c r="AC264" s="7">
        <f t="shared" si="277"/>
        <v>0</v>
      </c>
      <c r="AD264" s="7">
        <f t="shared" si="277"/>
        <v>0</v>
      </c>
      <c r="AE264" s="7">
        <f t="shared" si="277"/>
        <v>0</v>
      </c>
      <c r="AF264" s="7">
        <f t="shared" si="277"/>
        <v>0</v>
      </c>
      <c r="AG264" s="7">
        <f t="shared" si="277"/>
        <v>0</v>
      </c>
      <c r="AH264" s="7">
        <f t="shared" si="277"/>
        <v>0</v>
      </c>
      <c r="AI264" s="7">
        <f t="shared" si="277"/>
        <v>0</v>
      </c>
      <c r="AJ264" s="7">
        <f t="shared" si="277"/>
        <v>0</v>
      </c>
      <c r="AK264" s="7">
        <f t="shared" si="277"/>
        <v>0</v>
      </c>
      <c r="AL264" s="7">
        <f t="shared" si="277"/>
        <v>0</v>
      </c>
    </row>
    <row r="265" spans="1:126" ht="17.399999999999999">
      <c r="A265" s="127" t="s">
        <v>581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</row>
    <row r="266" spans="1:126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</row>
    <row r="267" spans="1:126">
      <c r="A267" s="336" t="s">
        <v>411</v>
      </c>
      <c r="B267" s="336" t="s">
        <v>412</v>
      </c>
      <c r="C267" s="337" t="s">
        <v>352</v>
      </c>
      <c r="D267" s="339" t="s">
        <v>223</v>
      </c>
      <c r="E267" s="341" t="s">
        <v>3</v>
      </c>
      <c r="F267" s="342"/>
      <c r="G267" s="342"/>
      <c r="H267" s="342"/>
      <c r="I267" s="342"/>
      <c r="J267" s="343"/>
      <c r="K267" s="334" t="s">
        <v>224</v>
      </c>
      <c r="L267" s="329" t="s">
        <v>3</v>
      </c>
      <c r="M267" s="330"/>
      <c r="N267" s="330"/>
      <c r="O267" s="330"/>
      <c r="P267" s="330"/>
      <c r="Q267" s="331"/>
      <c r="R267" s="334" t="s">
        <v>225</v>
      </c>
      <c r="S267" s="329" t="s">
        <v>3</v>
      </c>
      <c r="T267" s="330"/>
      <c r="U267" s="330"/>
      <c r="V267" s="330"/>
      <c r="W267" s="330"/>
      <c r="X267" s="331"/>
      <c r="Y267" s="334" t="s">
        <v>226</v>
      </c>
      <c r="Z267" s="329" t="s">
        <v>3</v>
      </c>
      <c r="AA267" s="330"/>
      <c r="AB267" s="330"/>
      <c r="AC267" s="330"/>
      <c r="AD267" s="330"/>
      <c r="AE267" s="331"/>
      <c r="AF267" s="332" t="s">
        <v>227</v>
      </c>
      <c r="AG267" s="329" t="s">
        <v>3</v>
      </c>
      <c r="AH267" s="330"/>
      <c r="AI267" s="330"/>
      <c r="AJ267" s="330"/>
      <c r="AK267" s="330"/>
      <c r="AL267" s="331"/>
    </row>
    <row r="268" spans="1:126" ht="26.4">
      <c r="A268" s="336"/>
      <c r="B268" s="336"/>
      <c r="C268" s="338"/>
      <c r="D268" s="340"/>
      <c r="E268" s="182" t="s">
        <v>399</v>
      </c>
      <c r="F268" s="183" t="s">
        <v>4</v>
      </c>
      <c r="G268" s="183" t="s">
        <v>400</v>
      </c>
      <c r="H268" s="183" t="s">
        <v>5</v>
      </c>
      <c r="I268" s="184" t="s">
        <v>6</v>
      </c>
      <c r="J268" s="183" t="s">
        <v>401</v>
      </c>
      <c r="K268" s="335"/>
      <c r="L268" s="182" t="s">
        <v>399</v>
      </c>
      <c r="M268" s="183" t="s">
        <v>4</v>
      </c>
      <c r="N268" s="183" t="s">
        <v>400</v>
      </c>
      <c r="O268" s="183" t="s">
        <v>5</v>
      </c>
      <c r="P268" s="184" t="s">
        <v>6</v>
      </c>
      <c r="Q268" s="183" t="s">
        <v>401</v>
      </c>
      <c r="R268" s="335"/>
      <c r="S268" s="182" t="s">
        <v>399</v>
      </c>
      <c r="T268" s="183" t="s">
        <v>4</v>
      </c>
      <c r="U268" s="183" t="s">
        <v>400</v>
      </c>
      <c r="V268" s="183" t="s">
        <v>5</v>
      </c>
      <c r="W268" s="184" t="s">
        <v>6</v>
      </c>
      <c r="X268" s="183" t="s">
        <v>401</v>
      </c>
      <c r="Y268" s="335"/>
      <c r="Z268" s="182" t="s">
        <v>399</v>
      </c>
      <c r="AA268" s="183" t="s">
        <v>4</v>
      </c>
      <c r="AB268" s="183" t="s">
        <v>400</v>
      </c>
      <c r="AC268" s="183" t="s">
        <v>5</v>
      </c>
      <c r="AD268" s="184" t="s">
        <v>6</v>
      </c>
      <c r="AE268" s="183" t="s">
        <v>401</v>
      </c>
      <c r="AF268" s="333"/>
      <c r="AG268" s="182" t="s">
        <v>399</v>
      </c>
      <c r="AH268" s="183" t="s">
        <v>4</v>
      </c>
      <c r="AI268" s="183" t="s">
        <v>400</v>
      </c>
      <c r="AJ268" s="183" t="s">
        <v>5</v>
      </c>
      <c r="AK268" s="184" t="s">
        <v>6</v>
      </c>
      <c r="AL268" s="183" t="s">
        <v>401</v>
      </c>
    </row>
    <row r="269" spans="1:126" s="169" customFormat="1" ht="31.2">
      <c r="A269" s="148" t="s">
        <v>440</v>
      </c>
      <c r="B269" s="149" t="s">
        <v>441</v>
      </c>
      <c r="C269" s="185"/>
      <c r="D269" s="186">
        <f>SUM(E269:J269)</f>
        <v>436183.01956890669</v>
      </c>
      <c r="E269" s="187">
        <f>E270+E285+E286+E287+E288+E289+E290+E291+E295+E296</f>
        <v>175645.10273654689</v>
      </c>
      <c r="F269" s="187">
        <f t="shared" ref="F269:AE269" si="278">F270+F285+F286+F287+F288+F289+F290+F291+F295+F296</f>
        <v>61822.66899557603</v>
      </c>
      <c r="G269" s="187">
        <f t="shared" si="278"/>
        <v>168185.61999761229</v>
      </c>
      <c r="H269" s="187">
        <f t="shared" si="278"/>
        <v>23132.275266851691</v>
      </c>
      <c r="I269" s="187">
        <f t="shared" si="278"/>
        <v>2977.606742213175</v>
      </c>
      <c r="J269" s="187">
        <f t="shared" si="278"/>
        <v>4419.7458301066144</v>
      </c>
      <c r="K269" s="186">
        <f t="shared" si="278"/>
        <v>492093.10783978412</v>
      </c>
      <c r="L269" s="187">
        <f t="shared" si="278"/>
        <v>198652.62028981422</v>
      </c>
      <c r="M269" s="187">
        <f t="shared" si="278"/>
        <v>74818.9645066261</v>
      </c>
      <c r="N269" s="187">
        <f t="shared" si="278"/>
        <v>170757.15365254044</v>
      </c>
      <c r="O269" s="187">
        <f t="shared" si="278"/>
        <v>37052.259971554202</v>
      </c>
      <c r="P269" s="187">
        <f t="shared" si="278"/>
        <v>5570.8816309259782</v>
      </c>
      <c r="Q269" s="187">
        <f t="shared" si="278"/>
        <v>5241.2277883231445</v>
      </c>
      <c r="R269" s="186">
        <f t="shared" si="278"/>
        <v>578446.57058542082</v>
      </c>
      <c r="S269" s="187">
        <f t="shared" si="278"/>
        <v>242173.64920741692</v>
      </c>
      <c r="T269" s="187">
        <f t="shared" si="278"/>
        <v>92397.094877968892</v>
      </c>
      <c r="U269" s="187">
        <f t="shared" si="278"/>
        <v>185313.43544754025</v>
      </c>
      <c r="V269" s="187">
        <f t="shared" si="278"/>
        <v>48389.904683161469</v>
      </c>
      <c r="W269" s="187">
        <f t="shared" si="278"/>
        <v>3708.4533516184838</v>
      </c>
      <c r="X269" s="187">
        <f t="shared" si="278"/>
        <v>6464.0330177148717</v>
      </c>
      <c r="Y269" s="186">
        <f t="shared" si="278"/>
        <v>559417.87877039169</v>
      </c>
      <c r="Z269" s="187">
        <f t="shared" si="278"/>
        <v>188950.31362751388</v>
      </c>
      <c r="AA269" s="187">
        <f t="shared" si="278"/>
        <v>88129.561545302873</v>
      </c>
      <c r="AB269" s="187">
        <f t="shared" si="278"/>
        <v>239505.1311043982</v>
      </c>
      <c r="AC269" s="187">
        <f t="shared" si="278"/>
        <v>35241.498387257889</v>
      </c>
      <c r="AD269" s="187">
        <f t="shared" si="278"/>
        <v>3187.942363608302</v>
      </c>
      <c r="AE269" s="187">
        <f t="shared" si="278"/>
        <v>4403.4317423104221</v>
      </c>
      <c r="AF269" s="124">
        <f>D269+K269+R269+Y269</f>
        <v>2066140.5767645033</v>
      </c>
      <c r="AG269" s="124">
        <f t="shared" ref="AG269" si="279">E269+L269+S269+Z269</f>
        <v>805421.68586129183</v>
      </c>
      <c r="AH269" s="124">
        <f t="shared" ref="AH269" si="280">F269+M269+T269+AA269</f>
        <v>317168.28992547392</v>
      </c>
      <c r="AI269" s="124">
        <f t="shared" ref="AI269" si="281">G269+N269+U269+AB269</f>
        <v>763761.34020209115</v>
      </c>
      <c r="AJ269" s="124">
        <f t="shared" ref="AJ269" si="282">H269+O269+V269+AC269</f>
        <v>143815.93830882525</v>
      </c>
      <c r="AK269" s="124">
        <f t="shared" ref="AK269" si="283">I269+P269+W269+AD269</f>
        <v>15444.88408836594</v>
      </c>
      <c r="AL269" s="124">
        <f t="shared" ref="AL269" si="284">J269+Q269+X269+AE269</f>
        <v>20528.438378455052</v>
      </c>
    </row>
    <row r="270" spans="1:126" s="170" customFormat="1" ht="15.6">
      <c r="A270" s="145" t="s">
        <v>442</v>
      </c>
      <c r="B270" s="146" t="s">
        <v>443</v>
      </c>
      <c r="C270" s="188"/>
      <c r="D270" s="186">
        <f t="shared" ref="D270:D334" si="285">SUM(E270:J270)</f>
        <v>192255.44612884001</v>
      </c>
      <c r="E270" s="189">
        <f>E271+E272+E273+E274+E275</f>
        <v>56339.365904435588</v>
      </c>
      <c r="F270" s="189">
        <f t="shared" ref="F270:AE270" si="286">F271+F272+F273+F274+F275</f>
        <v>38069.819739290739</v>
      </c>
      <c r="G270" s="189">
        <f t="shared" si="286"/>
        <v>83033.247911587168</v>
      </c>
      <c r="H270" s="189">
        <f t="shared" si="286"/>
        <v>14482.137040147622</v>
      </c>
      <c r="I270" s="189">
        <f t="shared" si="286"/>
        <v>162.97294991420705</v>
      </c>
      <c r="J270" s="189">
        <f t="shared" si="286"/>
        <v>167.90258346467741</v>
      </c>
      <c r="K270" s="186">
        <f t="shared" si="286"/>
        <v>241825.47478205073</v>
      </c>
      <c r="L270" s="189">
        <f t="shared" si="286"/>
        <v>74338.495991071686</v>
      </c>
      <c r="M270" s="189">
        <f t="shared" si="286"/>
        <v>49515.85531684506</v>
      </c>
      <c r="N270" s="189">
        <f t="shared" si="286"/>
        <v>93652.831013895368</v>
      </c>
      <c r="O270" s="189">
        <f t="shared" si="286"/>
        <v>24052.609688203138</v>
      </c>
      <c r="P270" s="189">
        <f t="shared" si="286"/>
        <v>154.90563957086948</v>
      </c>
      <c r="Q270" s="189">
        <f t="shared" si="286"/>
        <v>110.77713246461458</v>
      </c>
      <c r="R270" s="186">
        <f t="shared" si="286"/>
        <v>324036.99919102091</v>
      </c>
      <c r="S270" s="189">
        <f t="shared" si="286"/>
        <v>105723.94761367167</v>
      </c>
      <c r="T270" s="189">
        <f t="shared" si="286"/>
        <v>61783.210123298559</v>
      </c>
      <c r="U270" s="189">
        <f t="shared" si="286"/>
        <v>126265.24952127566</v>
      </c>
      <c r="V270" s="189">
        <f t="shared" si="286"/>
        <v>29579.452142748047</v>
      </c>
      <c r="W270" s="189">
        <f t="shared" si="286"/>
        <v>460.83676498378259</v>
      </c>
      <c r="X270" s="189">
        <f t="shared" si="286"/>
        <v>224.30302504319667</v>
      </c>
      <c r="Y270" s="186">
        <f t="shared" si="286"/>
        <v>311636.07136979164</v>
      </c>
      <c r="Z270" s="189">
        <f t="shared" si="286"/>
        <v>67669.189856476733</v>
      </c>
      <c r="AA270" s="189">
        <f t="shared" si="286"/>
        <v>60765.818613377342</v>
      </c>
      <c r="AB270" s="189">
        <f t="shared" si="286"/>
        <v>157194.83349573106</v>
      </c>
      <c r="AC270" s="189">
        <f t="shared" si="286"/>
        <v>25618.26033452135</v>
      </c>
      <c r="AD270" s="189">
        <f t="shared" si="286"/>
        <v>295.25816690462187</v>
      </c>
      <c r="AE270" s="189">
        <f t="shared" si="286"/>
        <v>92.710902780474967</v>
      </c>
      <c r="AF270" s="163">
        <f t="shared" ref="AF270:AF334" si="287">D270+K270+R270+Y270</f>
        <v>1069753.9914717032</v>
      </c>
      <c r="AG270" s="163">
        <f t="shared" ref="AG270:AG334" si="288">E270+L270+S270+Z270</f>
        <v>304070.99936565571</v>
      </c>
      <c r="AH270" s="163">
        <f t="shared" ref="AH270:AH334" si="289">F270+M270+T270+AA270</f>
        <v>210134.70379281172</v>
      </c>
      <c r="AI270" s="163">
        <f t="shared" ref="AI270:AI334" si="290">G270+N270+U270+AB270</f>
        <v>460146.16194248927</v>
      </c>
      <c r="AJ270" s="163">
        <f t="shared" ref="AJ270:AJ334" si="291">H270+O270+V270+AC270</f>
        <v>93732.459205620165</v>
      </c>
      <c r="AK270" s="163">
        <f t="shared" ref="AK270:AK334" si="292">I270+P270+W270+AD270</f>
        <v>1073.9735213734809</v>
      </c>
      <c r="AL270" s="163">
        <f t="shared" ref="AL270:AL334" si="293">J270+Q270+X270+AE270</f>
        <v>595.69364375296368</v>
      </c>
    </row>
    <row r="271" spans="1:126" ht="15.6">
      <c r="A271" s="151" t="s">
        <v>415</v>
      </c>
      <c r="B271" s="152" t="s">
        <v>444</v>
      </c>
      <c r="C271" s="190"/>
      <c r="D271" s="191">
        <f t="shared" si="285"/>
        <v>1081.4780000000001</v>
      </c>
      <c r="E271" s="192">
        <f>E8</f>
        <v>1081.4780000000001</v>
      </c>
      <c r="F271" s="192">
        <f t="shared" ref="F271:AE271" si="294">F8</f>
        <v>0</v>
      </c>
      <c r="G271" s="192">
        <f t="shared" si="294"/>
        <v>0</v>
      </c>
      <c r="H271" s="192">
        <f t="shared" si="294"/>
        <v>0</v>
      </c>
      <c r="I271" s="192">
        <f t="shared" si="294"/>
        <v>0</v>
      </c>
      <c r="J271" s="192">
        <f t="shared" si="294"/>
        <v>0</v>
      </c>
      <c r="K271" s="191">
        <f t="shared" si="294"/>
        <v>916.97799999999995</v>
      </c>
      <c r="L271" s="192">
        <f t="shared" si="294"/>
        <v>916.97799999999995</v>
      </c>
      <c r="M271" s="192">
        <f t="shared" si="294"/>
        <v>0</v>
      </c>
      <c r="N271" s="192">
        <f t="shared" si="294"/>
        <v>0</v>
      </c>
      <c r="O271" s="192">
        <f t="shared" si="294"/>
        <v>0</v>
      </c>
      <c r="P271" s="192">
        <f t="shared" si="294"/>
        <v>0</v>
      </c>
      <c r="Q271" s="192">
        <f t="shared" si="294"/>
        <v>0</v>
      </c>
      <c r="R271" s="191">
        <f t="shared" si="294"/>
        <v>981.16600000000005</v>
      </c>
      <c r="S271" s="192">
        <f t="shared" si="294"/>
        <v>981.16600000000005</v>
      </c>
      <c r="T271" s="192">
        <f t="shared" si="294"/>
        <v>0</v>
      </c>
      <c r="U271" s="192">
        <f t="shared" si="294"/>
        <v>0</v>
      </c>
      <c r="V271" s="192">
        <f t="shared" si="294"/>
        <v>0</v>
      </c>
      <c r="W271" s="192">
        <f t="shared" si="294"/>
        <v>0</v>
      </c>
      <c r="X271" s="192">
        <f t="shared" si="294"/>
        <v>0</v>
      </c>
      <c r="Y271" s="191">
        <f t="shared" si="294"/>
        <v>1125.1660000000002</v>
      </c>
      <c r="Z271" s="192">
        <f t="shared" si="294"/>
        <v>981.16600000000005</v>
      </c>
      <c r="AA271" s="192">
        <f t="shared" si="294"/>
        <v>0</v>
      </c>
      <c r="AB271" s="192">
        <f t="shared" si="294"/>
        <v>0</v>
      </c>
      <c r="AC271" s="192">
        <f t="shared" si="294"/>
        <v>0</v>
      </c>
      <c r="AD271" s="192">
        <f t="shared" si="294"/>
        <v>144</v>
      </c>
      <c r="AE271" s="192">
        <f t="shared" si="294"/>
        <v>0</v>
      </c>
      <c r="AF271" s="25">
        <f t="shared" si="287"/>
        <v>4104.7880000000005</v>
      </c>
      <c r="AG271" s="84">
        <f t="shared" si="288"/>
        <v>3960.7880000000005</v>
      </c>
      <c r="AH271" s="84">
        <f t="shared" si="289"/>
        <v>0</v>
      </c>
      <c r="AI271" s="84">
        <f t="shared" si="290"/>
        <v>0</v>
      </c>
      <c r="AJ271" s="84">
        <f t="shared" si="291"/>
        <v>0</v>
      </c>
      <c r="AK271" s="84">
        <f t="shared" si="292"/>
        <v>144</v>
      </c>
      <c r="AL271" s="84">
        <f t="shared" si="293"/>
        <v>0</v>
      </c>
    </row>
    <row r="272" spans="1:126" ht="15.6">
      <c r="A272" s="151" t="s">
        <v>415</v>
      </c>
      <c r="B272" s="152" t="s">
        <v>445</v>
      </c>
      <c r="C272" s="190"/>
      <c r="D272" s="191">
        <f t="shared" si="285"/>
        <v>6252.5090000000009</v>
      </c>
      <c r="E272" s="192">
        <f t="shared" ref="E272:AE272" si="295">E10+E42+E125</f>
        <v>4158.9375255031364</v>
      </c>
      <c r="F272" s="192">
        <f t="shared" si="295"/>
        <v>419.23392144198709</v>
      </c>
      <c r="G272" s="192">
        <f t="shared" si="295"/>
        <v>1425.1567143862262</v>
      </c>
      <c r="H272" s="192">
        <f t="shared" si="295"/>
        <v>143.84523980614551</v>
      </c>
      <c r="I272" s="192">
        <f t="shared" si="295"/>
        <v>104.21426923365532</v>
      </c>
      <c r="J272" s="192">
        <f t="shared" si="295"/>
        <v>1.121329628849397</v>
      </c>
      <c r="K272" s="191">
        <f t="shared" si="295"/>
        <v>6513.9604200000003</v>
      </c>
      <c r="L272" s="192">
        <f t="shared" si="295"/>
        <v>4245.2190828997736</v>
      </c>
      <c r="M272" s="192">
        <f t="shared" si="295"/>
        <v>546.55108785802031</v>
      </c>
      <c r="N272" s="192">
        <f t="shared" si="295"/>
        <v>1401.584434442932</v>
      </c>
      <c r="O272" s="192">
        <f t="shared" si="295"/>
        <v>235.29647880622517</v>
      </c>
      <c r="P272" s="192">
        <f t="shared" si="295"/>
        <v>84.431124101626892</v>
      </c>
      <c r="Q272" s="192">
        <f t="shared" si="295"/>
        <v>0.87821189142244571</v>
      </c>
      <c r="R272" s="191">
        <f t="shared" si="295"/>
        <v>5800.5732872901835</v>
      </c>
      <c r="S272" s="192">
        <f t="shared" si="295"/>
        <v>4701.3315107102244</v>
      </c>
      <c r="T272" s="192">
        <f t="shared" si="295"/>
        <v>388.20579488317043</v>
      </c>
      <c r="U272" s="192">
        <f t="shared" si="295"/>
        <v>488.44561941365464</v>
      </c>
      <c r="V272" s="192">
        <f t="shared" si="295"/>
        <v>155.14098875010473</v>
      </c>
      <c r="W272" s="192">
        <f t="shared" si="295"/>
        <v>66.037517571251954</v>
      </c>
      <c r="X272" s="192">
        <f t="shared" si="295"/>
        <v>1.4118559617760982</v>
      </c>
      <c r="Y272" s="191">
        <f t="shared" si="295"/>
        <v>6598.85507112492</v>
      </c>
      <c r="Z272" s="192">
        <f t="shared" si="295"/>
        <v>5069.9058067036322</v>
      </c>
      <c r="AA272" s="192">
        <f t="shared" si="295"/>
        <v>371.07842332128666</v>
      </c>
      <c r="AB272" s="192">
        <f t="shared" si="295"/>
        <v>940.67863349012828</v>
      </c>
      <c r="AC272" s="192">
        <f t="shared" si="295"/>
        <v>109.34481645267846</v>
      </c>
      <c r="AD272" s="192">
        <f t="shared" si="295"/>
        <v>106.67953709038069</v>
      </c>
      <c r="AE272" s="192">
        <f t="shared" si="295"/>
        <v>1.1678540668131183</v>
      </c>
      <c r="AF272" s="25">
        <f t="shared" si="287"/>
        <v>25165.897778415103</v>
      </c>
      <c r="AG272" s="84">
        <f t="shared" si="288"/>
        <v>18175.393925816767</v>
      </c>
      <c r="AH272" s="84">
        <f t="shared" si="289"/>
        <v>1725.0692275044646</v>
      </c>
      <c r="AI272" s="84">
        <f t="shared" si="290"/>
        <v>4255.8654017329409</v>
      </c>
      <c r="AJ272" s="84">
        <f t="shared" si="291"/>
        <v>643.62752381515384</v>
      </c>
      <c r="AK272" s="84">
        <f t="shared" si="292"/>
        <v>361.36244799691485</v>
      </c>
      <c r="AL272" s="84">
        <f t="shared" si="293"/>
        <v>4.579251548861059</v>
      </c>
    </row>
    <row r="273" spans="1:38" ht="15.6">
      <c r="A273" s="151" t="s">
        <v>415</v>
      </c>
      <c r="B273" s="152" t="s">
        <v>446</v>
      </c>
      <c r="C273" s="190"/>
      <c r="D273" s="191">
        <f t="shared" si="285"/>
        <v>10141.5</v>
      </c>
      <c r="E273" s="192">
        <f>E16</f>
        <v>10141.5</v>
      </c>
      <c r="F273" s="192">
        <f t="shared" ref="F273:AE273" si="296">F16</f>
        <v>0</v>
      </c>
      <c r="G273" s="192">
        <f t="shared" si="296"/>
        <v>0</v>
      </c>
      <c r="H273" s="192">
        <f t="shared" si="296"/>
        <v>0</v>
      </c>
      <c r="I273" s="192">
        <f t="shared" si="296"/>
        <v>0</v>
      </c>
      <c r="J273" s="192">
        <f t="shared" si="296"/>
        <v>0</v>
      </c>
      <c r="K273" s="191">
        <f t="shared" si="296"/>
        <v>10030.36</v>
      </c>
      <c r="L273" s="192">
        <f t="shared" si="296"/>
        <v>10030.36</v>
      </c>
      <c r="M273" s="192">
        <f t="shared" si="296"/>
        <v>0</v>
      </c>
      <c r="N273" s="192">
        <f t="shared" si="296"/>
        <v>0</v>
      </c>
      <c r="O273" s="192">
        <f t="shared" si="296"/>
        <v>0</v>
      </c>
      <c r="P273" s="192">
        <f t="shared" si="296"/>
        <v>0</v>
      </c>
      <c r="Q273" s="192">
        <f t="shared" si="296"/>
        <v>0</v>
      </c>
      <c r="R273" s="191">
        <f t="shared" si="296"/>
        <v>10124.86</v>
      </c>
      <c r="S273" s="192">
        <f t="shared" si="296"/>
        <v>10124.86</v>
      </c>
      <c r="T273" s="192">
        <f t="shared" si="296"/>
        <v>0</v>
      </c>
      <c r="U273" s="192">
        <f t="shared" si="296"/>
        <v>0</v>
      </c>
      <c r="V273" s="192">
        <f t="shared" si="296"/>
        <v>0</v>
      </c>
      <c r="W273" s="192">
        <f t="shared" si="296"/>
        <v>0</v>
      </c>
      <c r="X273" s="192">
        <f t="shared" si="296"/>
        <v>0</v>
      </c>
      <c r="Y273" s="191">
        <f t="shared" si="296"/>
        <v>10559.08</v>
      </c>
      <c r="Z273" s="192">
        <f t="shared" si="296"/>
        <v>10559.08</v>
      </c>
      <c r="AA273" s="192">
        <f t="shared" si="296"/>
        <v>0</v>
      </c>
      <c r="AB273" s="192">
        <f t="shared" si="296"/>
        <v>0</v>
      </c>
      <c r="AC273" s="192">
        <f t="shared" si="296"/>
        <v>0</v>
      </c>
      <c r="AD273" s="192">
        <f t="shared" si="296"/>
        <v>0</v>
      </c>
      <c r="AE273" s="192">
        <f t="shared" si="296"/>
        <v>0</v>
      </c>
      <c r="AF273" s="25">
        <f t="shared" si="287"/>
        <v>40855.800000000003</v>
      </c>
      <c r="AG273" s="84">
        <f t="shared" si="288"/>
        <v>40855.800000000003</v>
      </c>
      <c r="AH273" s="84">
        <f t="shared" si="289"/>
        <v>0</v>
      </c>
      <c r="AI273" s="84">
        <f t="shared" si="290"/>
        <v>0</v>
      </c>
      <c r="AJ273" s="84">
        <f t="shared" si="291"/>
        <v>0</v>
      </c>
      <c r="AK273" s="84">
        <f t="shared" si="292"/>
        <v>0</v>
      </c>
      <c r="AL273" s="84">
        <f t="shared" si="293"/>
        <v>0</v>
      </c>
    </row>
    <row r="274" spans="1:38" ht="15.6">
      <c r="A274" s="151" t="s">
        <v>415</v>
      </c>
      <c r="B274" s="152" t="s">
        <v>476</v>
      </c>
      <c r="C274" s="190"/>
      <c r="D274" s="191">
        <f t="shared" si="285"/>
        <v>63480.140960000004</v>
      </c>
      <c r="E274" s="192">
        <f>E11+E13+E15</f>
        <v>0</v>
      </c>
      <c r="F274" s="192">
        <f t="shared" ref="F274:AE274" si="297">F11+F13+F15</f>
        <v>10688.25186</v>
      </c>
      <c r="G274" s="192">
        <f t="shared" si="297"/>
        <v>49650.66</v>
      </c>
      <c r="H274" s="192">
        <f t="shared" si="297"/>
        <v>3141.2291</v>
      </c>
      <c r="I274" s="192">
        <f t="shared" si="297"/>
        <v>0</v>
      </c>
      <c r="J274" s="192">
        <f t="shared" si="297"/>
        <v>0</v>
      </c>
      <c r="K274" s="191">
        <f t="shared" si="297"/>
        <v>31335.837630000002</v>
      </c>
      <c r="L274" s="192">
        <f t="shared" si="297"/>
        <v>0</v>
      </c>
      <c r="M274" s="192">
        <f t="shared" si="297"/>
        <v>2615.0226299999999</v>
      </c>
      <c r="N274" s="192">
        <f t="shared" si="297"/>
        <v>25932.52</v>
      </c>
      <c r="O274" s="192">
        <f t="shared" si="297"/>
        <v>2788.2950000000001</v>
      </c>
      <c r="P274" s="192">
        <f t="shared" si="297"/>
        <v>0</v>
      </c>
      <c r="Q274" s="192">
        <f t="shared" si="297"/>
        <v>0</v>
      </c>
      <c r="R274" s="191">
        <f t="shared" si="297"/>
        <v>12734.634390680001</v>
      </c>
      <c r="S274" s="192">
        <f t="shared" si="297"/>
        <v>0</v>
      </c>
      <c r="T274" s="192">
        <f t="shared" si="297"/>
        <v>2614.5643906800001</v>
      </c>
      <c r="U274" s="192">
        <f t="shared" si="297"/>
        <v>7677.81</v>
      </c>
      <c r="V274" s="192">
        <f t="shared" si="297"/>
        <v>2442.2600000000002</v>
      </c>
      <c r="W274" s="192">
        <f t="shared" si="297"/>
        <v>0</v>
      </c>
      <c r="X274" s="192">
        <f t="shared" si="297"/>
        <v>0</v>
      </c>
      <c r="Y274" s="191">
        <f t="shared" si="297"/>
        <v>52195.426905160006</v>
      </c>
      <c r="Z274" s="192">
        <f t="shared" si="297"/>
        <v>0</v>
      </c>
      <c r="AA274" s="192">
        <f t="shared" si="297"/>
        <v>4367.9769051600006</v>
      </c>
      <c r="AB274" s="192">
        <f t="shared" si="297"/>
        <v>44860.72</v>
      </c>
      <c r="AC274" s="192">
        <f t="shared" si="297"/>
        <v>2966.73</v>
      </c>
      <c r="AD274" s="192">
        <f t="shared" si="297"/>
        <v>0</v>
      </c>
      <c r="AE274" s="192">
        <f t="shared" si="297"/>
        <v>0</v>
      </c>
      <c r="AF274" s="25">
        <f t="shared" si="287"/>
        <v>159746.03988584003</v>
      </c>
      <c r="AG274" s="84">
        <f t="shared" si="288"/>
        <v>0</v>
      </c>
      <c r="AH274" s="84">
        <f t="shared" si="289"/>
        <v>20285.815785840001</v>
      </c>
      <c r="AI274" s="84">
        <f t="shared" si="290"/>
        <v>128121.71</v>
      </c>
      <c r="AJ274" s="84">
        <f t="shared" si="291"/>
        <v>11338.5141</v>
      </c>
      <c r="AK274" s="84">
        <f t="shared" si="292"/>
        <v>0</v>
      </c>
      <c r="AL274" s="84">
        <f t="shared" si="293"/>
        <v>0</v>
      </c>
    </row>
    <row r="275" spans="1:38" s="164" customFormat="1" ht="15.6">
      <c r="A275" s="153" t="s">
        <v>415</v>
      </c>
      <c r="B275" s="154" t="s">
        <v>447</v>
      </c>
      <c r="C275" s="193"/>
      <c r="D275" s="191">
        <f t="shared" si="285"/>
        <v>111299.81816883999</v>
      </c>
      <c r="E275" s="194">
        <f>E276+E277+E278+E279+E280+E281+E282+E283</f>
        <v>40957.450378932452</v>
      </c>
      <c r="F275" s="194">
        <f t="shared" ref="F275:AE275" si="298">F276+F277+F278+F279+F280+F281+F282+F283</f>
        <v>26962.33395784875</v>
      </c>
      <c r="G275" s="194">
        <f t="shared" si="298"/>
        <v>31957.431197200938</v>
      </c>
      <c r="H275" s="194">
        <f t="shared" si="298"/>
        <v>11197.062700341476</v>
      </c>
      <c r="I275" s="194">
        <f t="shared" si="298"/>
        <v>58.758680680551727</v>
      </c>
      <c r="J275" s="194">
        <f t="shared" si="298"/>
        <v>166.78125383582801</v>
      </c>
      <c r="K275" s="191">
        <f t="shared" si="298"/>
        <v>193028.33873205073</v>
      </c>
      <c r="L275" s="194">
        <f t="shared" si="298"/>
        <v>59145.93890817192</v>
      </c>
      <c r="M275" s="194">
        <f t="shared" si="298"/>
        <v>46354.281598987036</v>
      </c>
      <c r="N275" s="194">
        <f t="shared" si="298"/>
        <v>66318.726579452428</v>
      </c>
      <c r="O275" s="194">
        <f t="shared" si="298"/>
        <v>21029.018209396912</v>
      </c>
      <c r="P275" s="194">
        <f t="shared" si="298"/>
        <v>70.474515469242576</v>
      </c>
      <c r="Q275" s="194">
        <f t="shared" si="298"/>
        <v>109.89892057319213</v>
      </c>
      <c r="R275" s="191">
        <f t="shared" si="298"/>
        <v>294395.76551305072</v>
      </c>
      <c r="S275" s="194">
        <f t="shared" si="298"/>
        <v>89916.590102961447</v>
      </c>
      <c r="T275" s="194">
        <f t="shared" si="298"/>
        <v>58780.439937735391</v>
      </c>
      <c r="U275" s="194">
        <f t="shared" si="298"/>
        <v>118098.99390186201</v>
      </c>
      <c r="V275" s="194">
        <f t="shared" si="298"/>
        <v>26982.051153997942</v>
      </c>
      <c r="W275" s="194">
        <f t="shared" si="298"/>
        <v>394.79924741253063</v>
      </c>
      <c r="X275" s="194">
        <f t="shared" si="298"/>
        <v>222.89116908142057</v>
      </c>
      <c r="Y275" s="191">
        <f t="shared" si="298"/>
        <v>241157.5433935067</v>
      </c>
      <c r="Z275" s="194">
        <f t="shared" si="298"/>
        <v>51059.038049773095</v>
      </c>
      <c r="AA275" s="194">
        <f t="shared" si="298"/>
        <v>56026.763284896057</v>
      </c>
      <c r="AB275" s="194">
        <f t="shared" si="298"/>
        <v>111393.43486224095</v>
      </c>
      <c r="AC275" s="194">
        <f t="shared" si="298"/>
        <v>22542.185518068673</v>
      </c>
      <c r="AD275" s="194">
        <f t="shared" si="298"/>
        <v>44.578629814241197</v>
      </c>
      <c r="AE275" s="194">
        <f t="shared" si="298"/>
        <v>91.543048713661847</v>
      </c>
      <c r="AF275" s="163">
        <f t="shared" si="287"/>
        <v>839881.46580744814</v>
      </c>
      <c r="AG275" s="163">
        <f t="shared" si="288"/>
        <v>241079.01743983891</v>
      </c>
      <c r="AH275" s="163">
        <f t="shared" si="289"/>
        <v>188123.81877946723</v>
      </c>
      <c r="AI275" s="163">
        <f t="shared" si="290"/>
        <v>327768.58654075628</v>
      </c>
      <c r="AJ275" s="163">
        <f t="shared" si="291"/>
        <v>81750.317581805008</v>
      </c>
      <c r="AK275" s="163">
        <f t="shared" si="292"/>
        <v>568.61107337656608</v>
      </c>
      <c r="AL275" s="163">
        <f t="shared" si="293"/>
        <v>591.11439220410261</v>
      </c>
    </row>
    <row r="276" spans="1:38" s="173" customFormat="1" ht="15.6">
      <c r="A276" s="155"/>
      <c r="B276" s="156" t="s">
        <v>448</v>
      </c>
      <c r="C276" s="195"/>
      <c r="D276" s="196">
        <f t="shared" si="285"/>
        <v>1500</v>
      </c>
      <c r="E276" s="197">
        <f t="shared" ref="E276:AE276" si="299">E99+E132</f>
        <v>387.00092594547453</v>
      </c>
      <c r="F276" s="197">
        <f t="shared" si="299"/>
        <v>218.3047287632275</v>
      </c>
      <c r="G276" s="197">
        <f t="shared" si="299"/>
        <v>783.75868387389244</v>
      </c>
      <c r="H276" s="197">
        <f t="shared" si="299"/>
        <v>79.107058679187375</v>
      </c>
      <c r="I276" s="197">
        <f t="shared" si="299"/>
        <v>6.3072152551483693</v>
      </c>
      <c r="J276" s="197">
        <f t="shared" si="299"/>
        <v>25.521387483069962</v>
      </c>
      <c r="K276" s="196">
        <f t="shared" si="299"/>
        <v>0</v>
      </c>
      <c r="L276" s="197">
        <f t="shared" si="299"/>
        <v>0</v>
      </c>
      <c r="M276" s="197">
        <f t="shared" si="299"/>
        <v>0</v>
      </c>
      <c r="N276" s="197">
        <f t="shared" si="299"/>
        <v>0</v>
      </c>
      <c r="O276" s="197">
        <f t="shared" si="299"/>
        <v>0</v>
      </c>
      <c r="P276" s="197">
        <f t="shared" si="299"/>
        <v>0</v>
      </c>
      <c r="Q276" s="197">
        <f t="shared" si="299"/>
        <v>0</v>
      </c>
      <c r="R276" s="196">
        <f t="shared" si="299"/>
        <v>1499.9999999999998</v>
      </c>
      <c r="S276" s="197">
        <f t="shared" si="299"/>
        <v>654.16819636339574</v>
      </c>
      <c r="T276" s="197">
        <f t="shared" si="299"/>
        <v>291.00164116541805</v>
      </c>
      <c r="U276" s="197">
        <f t="shared" si="299"/>
        <v>374.53455772726358</v>
      </c>
      <c r="V276" s="197">
        <f t="shared" si="299"/>
        <v>118.96034951985588</v>
      </c>
      <c r="W276" s="197">
        <f t="shared" si="299"/>
        <v>10.572314593064188</v>
      </c>
      <c r="X276" s="197">
        <f t="shared" si="299"/>
        <v>50.762940631002351</v>
      </c>
      <c r="Y276" s="196">
        <f t="shared" si="299"/>
        <v>0</v>
      </c>
      <c r="Z276" s="197">
        <f t="shared" si="299"/>
        <v>0</v>
      </c>
      <c r="AA276" s="197">
        <f t="shared" si="299"/>
        <v>0</v>
      </c>
      <c r="AB276" s="197">
        <f t="shared" si="299"/>
        <v>0</v>
      </c>
      <c r="AC276" s="197">
        <f t="shared" si="299"/>
        <v>0</v>
      </c>
      <c r="AD276" s="197">
        <f t="shared" si="299"/>
        <v>0</v>
      </c>
      <c r="AE276" s="197">
        <f t="shared" si="299"/>
        <v>0</v>
      </c>
      <c r="AF276" s="171">
        <f t="shared" si="287"/>
        <v>3000</v>
      </c>
      <c r="AG276" s="172">
        <f t="shared" si="288"/>
        <v>1041.1691223088703</v>
      </c>
      <c r="AH276" s="172">
        <f t="shared" si="289"/>
        <v>509.30636992864555</v>
      </c>
      <c r="AI276" s="172">
        <f t="shared" si="290"/>
        <v>1158.2932416011561</v>
      </c>
      <c r="AJ276" s="172">
        <f t="shared" si="291"/>
        <v>198.06740819904326</v>
      </c>
      <c r="AK276" s="172">
        <f t="shared" si="292"/>
        <v>16.879529848212556</v>
      </c>
      <c r="AL276" s="172">
        <f t="shared" si="293"/>
        <v>76.284328114072309</v>
      </c>
    </row>
    <row r="277" spans="1:38" s="173" customFormat="1" ht="15.6">
      <c r="A277" s="155"/>
      <c r="B277" s="156" t="s">
        <v>449</v>
      </c>
      <c r="C277" s="198"/>
      <c r="D277" s="196">
        <f t="shared" si="285"/>
        <v>609.52</v>
      </c>
      <c r="E277" s="197">
        <f t="shared" ref="E277:AE277" si="300">E100+E133</f>
        <v>233.51999999999998</v>
      </c>
      <c r="F277" s="197">
        <f t="shared" si="300"/>
        <v>0</v>
      </c>
      <c r="G277" s="197">
        <f t="shared" si="300"/>
        <v>341.52852593803755</v>
      </c>
      <c r="H277" s="197">
        <f t="shared" si="300"/>
        <v>34.471474061962439</v>
      </c>
      <c r="I277" s="197">
        <f t="shared" si="300"/>
        <v>0</v>
      </c>
      <c r="J277" s="197">
        <f t="shared" si="300"/>
        <v>0</v>
      </c>
      <c r="K277" s="196">
        <f t="shared" si="300"/>
        <v>81269.429999999993</v>
      </c>
      <c r="L277" s="197">
        <f t="shared" si="300"/>
        <v>18443.27</v>
      </c>
      <c r="M277" s="197">
        <f t="shared" si="300"/>
        <v>19261.16</v>
      </c>
      <c r="N277" s="197">
        <f t="shared" si="300"/>
        <v>34226.215396388434</v>
      </c>
      <c r="O277" s="197">
        <f t="shared" si="300"/>
        <v>9338.7846036115643</v>
      </c>
      <c r="P277" s="197">
        <f t="shared" si="300"/>
        <v>0</v>
      </c>
      <c r="Q277" s="197">
        <f t="shared" si="300"/>
        <v>0</v>
      </c>
      <c r="R277" s="196">
        <f t="shared" si="300"/>
        <v>170024.86199999999</v>
      </c>
      <c r="S277" s="197">
        <f t="shared" si="300"/>
        <v>45991.752</v>
      </c>
      <c r="T277" s="197">
        <f t="shared" si="300"/>
        <v>28891.73</v>
      </c>
      <c r="U277" s="197">
        <f t="shared" si="300"/>
        <v>82147.783985965332</v>
      </c>
      <c r="V277" s="197">
        <f t="shared" si="300"/>
        <v>12993.596014034661</v>
      </c>
      <c r="W277" s="197">
        <f t="shared" si="300"/>
        <v>0</v>
      </c>
      <c r="X277" s="197">
        <f t="shared" si="300"/>
        <v>0</v>
      </c>
      <c r="Y277" s="196">
        <f t="shared" si="300"/>
        <v>144781.89000000001</v>
      </c>
      <c r="Z277" s="197">
        <f t="shared" si="300"/>
        <v>25609</v>
      </c>
      <c r="AA277" s="197">
        <f t="shared" si="300"/>
        <v>28891.73</v>
      </c>
      <c r="AB277" s="197">
        <f t="shared" si="300"/>
        <v>79084.478573390195</v>
      </c>
      <c r="AC277" s="197">
        <f t="shared" si="300"/>
        <v>11196.681426609797</v>
      </c>
      <c r="AD277" s="197">
        <f t="shared" si="300"/>
        <v>0</v>
      </c>
      <c r="AE277" s="197">
        <f t="shared" si="300"/>
        <v>0</v>
      </c>
      <c r="AF277" s="171">
        <f t="shared" si="287"/>
        <v>396685.70199999999</v>
      </c>
      <c r="AG277" s="172">
        <f t="shared" si="288"/>
        <v>90277.542000000001</v>
      </c>
      <c r="AH277" s="172">
        <f t="shared" si="289"/>
        <v>77044.62</v>
      </c>
      <c r="AI277" s="172">
        <f t="shared" si="290"/>
        <v>195800.00648168201</v>
      </c>
      <c r="AJ277" s="172">
        <f t="shared" si="291"/>
        <v>33563.533518317985</v>
      </c>
      <c r="AK277" s="172">
        <f t="shared" si="292"/>
        <v>0</v>
      </c>
      <c r="AL277" s="172">
        <f t="shared" si="293"/>
        <v>0</v>
      </c>
    </row>
    <row r="278" spans="1:38" s="173" customFormat="1" ht="15.6">
      <c r="A278" s="155"/>
      <c r="B278" s="156" t="s">
        <v>450</v>
      </c>
      <c r="C278" s="198"/>
      <c r="D278" s="196">
        <f t="shared" si="285"/>
        <v>0</v>
      </c>
      <c r="E278" s="199"/>
      <c r="F278" s="199"/>
      <c r="G278" s="199"/>
      <c r="H278" s="199"/>
      <c r="I278" s="199"/>
      <c r="J278" s="199"/>
      <c r="K278" s="200"/>
      <c r="L278" s="199"/>
      <c r="M278" s="199"/>
      <c r="N278" s="199"/>
      <c r="O278" s="199"/>
      <c r="P278" s="199"/>
      <c r="Q278" s="199"/>
      <c r="R278" s="200"/>
      <c r="S278" s="199"/>
      <c r="T278" s="199"/>
      <c r="U278" s="199"/>
      <c r="V278" s="199"/>
      <c r="W278" s="199"/>
      <c r="X278" s="199"/>
      <c r="Y278" s="200"/>
      <c r="Z278" s="199"/>
      <c r="AA278" s="199"/>
      <c r="AB278" s="199"/>
      <c r="AC278" s="199"/>
      <c r="AD278" s="199"/>
      <c r="AE278" s="199"/>
      <c r="AF278" s="171">
        <f t="shared" si="287"/>
        <v>0</v>
      </c>
      <c r="AG278" s="172">
        <f t="shared" si="288"/>
        <v>0</v>
      </c>
      <c r="AH278" s="172">
        <f t="shared" si="289"/>
        <v>0</v>
      </c>
      <c r="AI278" s="172">
        <f t="shared" si="290"/>
        <v>0</v>
      </c>
      <c r="AJ278" s="172">
        <f t="shared" si="291"/>
        <v>0</v>
      </c>
      <c r="AK278" s="172">
        <f t="shared" si="292"/>
        <v>0</v>
      </c>
      <c r="AL278" s="172">
        <f t="shared" si="293"/>
        <v>0</v>
      </c>
    </row>
    <row r="279" spans="1:38" s="173" customFormat="1" ht="15.6">
      <c r="A279" s="155"/>
      <c r="B279" s="156" t="s">
        <v>537</v>
      </c>
      <c r="C279" s="198"/>
      <c r="D279" s="196">
        <f t="shared" si="285"/>
        <v>79323.977733899999</v>
      </c>
      <c r="E279" s="197">
        <f t="shared" ref="E279:AE279" si="301">E17+E50+E134+E91+E92</f>
        <v>19720.979620010741</v>
      </c>
      <c r="F279" s="197">
        <f t="shared" si="301"/>
        <v>24081.776110744981</v>
      </c>
      <c r="G279" s="197">
        <f t="shared" si="301"/>
        <v>25019.431886542065</v>
      </c>
      <c r="H279" s="197">
        <f t="shared" si="301"/>
        <v>10496.790116602215</v>
      </c>
      <c r="I279" s="197">
        <f t="shared" si="301"/>
        <v>5</v>
      </c>
      <c r="J279" s="197">
        <f t="shared" si="301"/>
        <v>0</v>
      </c>
      <c r="K279" s="196">
        <f t="shared" si="301"/>
        <v>84819.231678466676</v>
      </c>
      <c r="L279" s="197">
        <f t="shared" si="301"/>
        <v>20761.094196466664</v>
      </c>
      <c r="M279" s="197">
        <f t="shared" si="301"/>
        <v>24817.792000000001</v>
      </c>
      <c r="N279" s="197">
        <f t="shared" si="301"/>
        <v>28198.786212549621</v>
      </c>
      <c r="O279" s="197">
        <f t="shared" si="301"/>
        <v>11036.559269450381</v>
      </c>
      <c r="P279" s="197">
        <f t="shared" si="301"/>
        <v>5</v>
      </c>
      <c r="Q279" s="197">
        <f t="shared" si="301"/>
        <v>0</v>
      </c>
      <c r="R279" s="196">
        <f t="shared" si="301"/>
        <v>89167.28695946667</v>
      </c>
      <c r="S279" s="197">
        <f t="shared" si="301"/>
        <v>19676.435554466665</v>
      </c>
      <c r="T279" s="197">
        <f t="shared" si="301"/>
        <v>24746.452000000001</v>
      </c>
      <c r="U279" s="197">
        <f t="shared" si="301"/>
        <v>31751.899045002094</v>
      </c>
      <c r="V279" s="197">
        <f t="shared" si="301"/>
        <v>12654.662359997905</v>
      </c>
      <c r="W279" s="197">
        <f t="shared" si="301"/>
        <v>337.83800000000002</v>
      </c>
      <c r="X279" s="197">
        <f t="shared" si="301"/>
        <v>0</v>
      </c>
      <c r="Y279" s="196">
        <f t="shared" si="301"/>
        <v>83366.487958566679</v>
      </c>
      <c r="Z279" s="197">
        <f t="shared" si="301"/>
        <v>19771.939368566669</v>
      </c>
      <c r="AA279" s="197">
        <f t="shared" si="301"/>
        <v>24746.452000000001</v>
      </c>
      <c r="AB279" s="197">
        <f t="shared" si="301"/>
        <v>27998.626728364394</v>
      </c>
      <c r="AC279" s="197">
        <f t="shared" si="301"/>
        <v>10844.469861635604</v>
      </c>
      <c r="AD279" s="197">
        <f t="shared" si="301"/>
        <v>5</v>
      </c>
      <c r="AE279" s="197">
        <f t="shared" si="301"/>
        <v>0</v>
      </c>
      <c r="AF279" s="171">
        <f t="shared" si="287"/>
        <v>336676.98433040001</v>
      </c>
      <c r="AG279" s="172">
        <f t="shared" si="288"/>
        <v>79930.448739510743</v>
      </c>
      <c r="AH279" s="172">
        <f t="shared" si="289"/>
        <v>98392.472110744988</v>
      </c>
      <c r="AI279" s="172">
        <f t="shared" si="290"/>
        <v>112968.74387245817</v>
      </c>
      <c r="AJ279" s="172">
        <f t="shared" si="291"/>
        <v>45032.481607686103</v>
      </c>
      <c r="AK279" s="172">
        <f t="shared" si="292"/>
        <v>352.83800000000002</v>
      </c>
      <c r="AL279" s="172">
        <f t="shared" si="293"/>
        <v>0</v>
      </c>
    </row>
    <row r="280" spans="1:38" s="173" customFormat="1" ht="31.2">
      <c r="A280" s="155"/>
      <c r="B280" s="156" t="s">
        <v>451</v>
      </c>
      <c r="C280" s="198"/>
      <c r="D280" s="196">
        <f t="shared" si="285"/>
        <v>0</v>
      </c>
      <c r="E280" s="199"/>
      <c r="F280" s="199"/>
      <c r="G280" s="199"/>
      <c r="H280" s="199"/>
      <c r="I280" s="199"/>
      <c r="J280" s="199"/>
      <c r="K280" s="200"/>
      <c r="L280" s="199"/>
      <c r="M280" s="199"/>
      <c r="N280" s="199"/>
      <c r="O280" s="199"/>
      <c r="P280" s="199"/>
      <c r="Q280" s="199"/>
      <c r="R280" s="200"/>
      <c r="S280" s="199"/>
      <c r="T280" s="199"/>
      <c r="U280" s="199"/>
      <c r="V280" s="199"/>
      <c r="W280" s="199"/>
      <c r="X280" s="199"/>
      <c r="Y280" s="200"/>
      <c r="Z280" s="199"/>
      <c r="AA280" s="199"/>
      <c r="AB280" s="199"/>
      <c r="AC280" s="199"/>
      <c r="AD280" s="199"/>
      <c r="AE280" s="199"/>
      <c r="AF280" s="171">
        <f t="shared" si="287"/>
        <v>0</v>
      </c>
      <c r="AG280" s="172">
        <f t="shared" si="288"/>
        <v>0</v>
      </c>
      <c r="AH280" s="172">
        <f t="shared" si="289"/>
        <v>0</v>
      </c>
      <c r="AI280" s="172">
        <f t="shared" si="290"/>
        <v>0</v>
      </c>
      <c r="AJ280" s="172">
        <f t="shared" si="291"/>
        <v>0</v>
      </c>
      <c r="AK280" s="172">
        <f t="shared" si="292"/>
        <v>0</v>
      </c>
      <c r="AL280" s="172">
        <f t="shared" si="293"/>
        <v>0</v>
      </c>
    </row>
    <row r="281" spans="1:38" s="173" customFormat="1" ht="15.6">
      <c r="A281" s="155"/>
      <c r="B281" s="156" t="s">
        <v>452</v>
      </c>
      <c r="C281" s="198"/>
      <c r="D281" s="196">
        <f t="shared" si="285"/>
        <v>0</v>
      </c>
      <c r="E281" s="199"/>
      <c r="F281" s="199"/>
      <c r="G281" s="199"/>
      <c r="H281" s="199"/>
      <c r="I281" s="199"/>
      <c r="J281" s="199"/>
      <c r="K281" s="200"/>
      <c r="L281" s="199"/>
      <c r="M281" s="199"/>
      <c r="N281" s="199"/>
      <c r="O281" s="199"/>
      <c r="P281" s="199"/>
      <c r="Q281" s="199"/>
      <c r="R281" s="200"/>
      <c r="S281" s="199"/>
      <c r="T281" s="199"/>
      <c r="U281" s="199"/>
      <c r="V281" s="199"/>
      <c r="W281" s="199"/>
      <c r="X281" s="199"/>
      <c r="Y281" s="200"/>
      <c r="Z281" s="199"/>
      <c r="AA281" s="199"/>
      <c r="AB281" s="199"/>
      <c r="AC281" s="199"/>
      <c r="AD281" s="199"/>
      <c r="AE281" s="199"/>
      <c r="AF281" s="171">
        <f t="shared" si="287"/>
        <v>0</v>
      </c>
      <c r="AG281" s="172">
        <f t="shared" si="288"/>
        <v>0</v>
      </c>
      <c r="AH281" s="172">
        <f t="shared" si="289"/>
        <v>0</v>
      </c>
      <c r="AI281" s="172">
        <f t="shared" si="290"/>
        <v>0</v>
      </c>
      <c r="AJ281" s="172">
        <f t="shared" si="291"/>
        <v>0</v>
      </c>
      <c r="AK281" s="172">
        <f t="shared" si="292"/>
        <v>0</v>
      </c>
      <c r="AL281" s="172">
        <f t="shared" si="293"/>
        <v>0</v>
      </c>
    </row>
    <row r="282" spans="1:38" s="173" customFormat="1" ht="15.6">
      <c r="A282" s="155"/>
      <c r="B282" s="156" t="s">
        <v>453</v>
      </c>
      <c r="C282" s="198"/>
      <c r="D282" s="196">
        <f t="shared" si="285"/>
        <v>0</v>
      </c>
      <c r="E282" s="199"/>
      <c r="F282" s="199"/>
      <c r="G282" s="199"/>
      <c r="H282" s="199"/>
      <c r="I282" s="199"/>
      <c r="J282" s="199"/>
      <c r="K282" s="200"/>
      <c r="L282" s="199"/>
      <c r="M282" s="199"/>
      <c r="N282" s="199"/>
      <c r="O282" s="199"/>
      <c r="P282" s="199"/>
      <c r="Q282" s="199"/>
      <c r="R282" s="200"/>
      <c r="S282" s="199"/>
      <c r="T282" s="199"/>
      <c r="U282" s="199"/>
      <c r="V282" s="199"/>
      <c r="W282" s="199"/>
      <c r="X282" s="199"/>
      <c r="Y282" s="200"/>
      <c r="Z282" s="199"/>
      <c r="AA282" s="199"/>
      <c r="AB282" s="199"/>
      <c r="AC282" s="199"/>
      <c r="AD282" s="199"/>
      <c r="AE282" s="199"/>
      <c r="AF282" s="171">
        <f t="shared" si="287"/>
        <v>0</v>
      </c>
      <c r="AG282" s="172">
        <f t="shared" si="288"/>
        <v>0</v>
      </c>
      <c r="AH282" s="172">
        <f t="shared" si="289"/>
        <v>0</v>
      </c>
      <c r="AI282" s="172">
        <f t="shared" si="290"/>
        <v>0</v>
      </c>
      <c r="AJ282" s="172">
        <f t="shared" si="291"/>
        <v>0</v>
      </c>
      <c r="AK282" s="172">
        <f t="shared" si="292"/>
        <v>0</v>
      </c>
      <c r="AL282" s="172">
        <f t="shared" si="293"/>
        <v>0</v>
      </c>
    </row>
    <row r="283" spans="1:38" s="173" customFormat="1" ht="15.6">
      <c r="A283" s="155"/>
      <c r="B283" s="156" t="s">
        <v>454</v>
      </c>
      <c r="C283" s="198"/>
      <c r="D283" s="196">
        <f t="shared" si="285"/>
        <v>29866.320434939989</v>
      </c>
      <c r="E283" s="197">
        <f t="shared" ref="E283:AE283" si="302">E98+E36+E37+E39+E49+E66+E94+E120+E122+E119+E131+E159+E164+E77</f>
        <v>20615.949832976239</v>
      </c>
      <c r="F283" s="197">
        <f t="shared" si="302"/>
        <v>2662.2531183405404</v>
      </c>
      <c r="G283" s="197">
        <f t="shared" si="302"/>
        <v>5812.7121008469421</v>
      </c>
      <c r="H283" s="197">
        <f t="shared" si="302"/>
        <v>586.69405099811058</v>
      </c>
      <c r="I283" s="197">
        <f t="shared" si="302"/>
        <v>47.451465425403356</v>
      </c>
      <c r="J283" s="197">
        <f t="shared" si="302"/>
        <v>141.25986635275805</v>
      </c>
      <c r="K283" s="196">
        <f t="shared" si="302"/>
        <v>26939.677053584062</v>
      </c>
      <c r="L283" s="197">
        <f t="shared" si="302"/>
        <v>19941.57471170526</v>
      </c>
      <c r="M283" s="197">
        <f t="shared" si="302"/>
        <v>2275.3295989870285</v>
      </c>
      <c r="N283" s="197">
        <f t="shared" si="302"/>
        <v>3893.7249705143768</v>
      </c>
      <c r="O283" s="197">
        <f t="shared" si="302"/>
        <v>653.67433633496876</v>
      </c>
      <c r="P283" s="197">
        <f t="shared" si="302"/>
        <v>65.474515469242576</v>
      </c>
      <c r="Q283" s="197">
        <f t="shared" si="302"/>
        <v>109.89892057319213</v>
      </c>
      <c r="R283" s="196">
        <f t="shared" si="302"/>
        <v>33703.616553584063</v>
      </c>
      <c r="S283" s="197">
        <f t="shared" si="302"/>
        <v>23594.234352131389</v>
      </c>
      <c r="T283" s="197">
        <f t="shared" si="302"/>
        <v>4851.2562965699663</v>
      </c>
      <c r="U283" s="197">
        <f t="shared" si="302"/>
        <v>3824.7763131673078</v>
      </c>
      <c r="V283" s="197">
        <f t="shared" si="302"/>
        <v>1214.8324304455182</v>
      </c>
      <c r="W283" s="197">
        <f t="shared" si="302"/>
        <v>46.388932819466469</v>
      </c>
      <c r="X283" s="197">
        <f t="shared" si="302"/>
        <v>172.12822845041822</v>
      </c>
      <c r="Y283" s="196">
        <f t="shared" si="302"/>
        <v>13009.165434940001</v>
      </c>
      <c r="Z283" s="197">
        <f t="shared" si="302"/>
        <v>5678.098681206422</v>
      </c>
      <c r="AA283" s="197">
        <f t="shared" si="302"/>
        <v>2388.5812848960541</v>
      </c>
      <c r="AB283" s="197">
        <f t="shared" si="302"/>
        <v>4310.3295604863506</v>
      </c>
      <c r="AC283" s="197">
        <f t="shared" si="302"/>
        <v>501.0342298232718</v>
      </c>
      <c r="AD283" s="197">
        <f t="shared" si="302"/>
        <v>39.578629814241197</v>
      </c>
      <c r="AE283" s="197">
        <f t="shared" si="302"/>
        <v>91.543048713661847</v>
      </c>
      <c r="AF283" s="171">
        <f t="shared" si="287"/>
        <v>103518.77947704813</v>
      </c>
      <c r="AG283" s="172">
        <f t="shared" si="288"/>
        <v>69829.857578019306</v>
      </c>
      <c r="AH283" s="172">
        <f t="shared" si="289"/>
        <v>12177.420298793588</v>
      </c>
      <c r="AI283" s="172">
        <f t="shared" si="290"/>
        <v>17841.542945014975</v>
      </c>
      <c r="AJ283" s="172">
        <f t="shared" si="291"/>
        <v>2956.2350476018692</v>
      </c>
      <c r="AK283" s="172">
        <f t="shared" si="292"/>
        <v>198.8935435283536</v>
      </c>
      <c r="AL283" s="172">
        <f t="shared" si="293"/>
        <v>514.83006409003019</v>
      </c>
    </row>
    <row r="284" spans="1:38" s="173" customFormat="1" ht="15.6" hidden="1">
      <c r="A284" s="155"/>
      <c r="B284" s="156"/>
      <c r="C284" s="198"/>
      <c r="D284" s="196"/>
      <c r="E284" s="197"/>
      <c r="F284" s="197"/>
      <c r="G284" s="197"/>
      <c r="H284" s="197"/>
      <c r="I284" s="197"/>
      <c r="J284" s="197"/>
      <c r="K284" s="196"/>
      <c r="L284" s="197"/>
      <c r="M284" s="197"/>
      <c r="N284" s="197"/>
      <c r="O284" s="197"/>
      <c r="P284" s="197"/>
      <c r="Q284" s="197"/>
      <c r="R284" s="196"/>
      <c r="S284" s="197"/>
      <c r="T284" s="197"/>
      <c r="U284" s="197"/>
      <c r="V284" s="197"/>
      <c r="W284" s="197"/>
      <c r="X284" s="197"/>
      <c r="Y284" s="196"/>
      <c r="Z284" s="197"/>
      <c r="AA284" s="197"/>
      <c r="AB284" s="197"/>
      <c r="AC284" s="197"/>
      <c r="AD284" s="197"/>
      <c r="AE284" s="197"/>
      <c r="AF284" s="171"/>
      <c r="AG284" s="172"/>
      <c r="AH284" s="172"/>
      <c r="AI284" s="172"/>
      <c r="AJ284" s="172"/>
      <c r="AK284" s="172"/>
      <c r="AL284" s="172"/>
    </row>
    <row r="285" spans="1:38" s="15" customFormat="1" ht="15.6">
      <c r="A285" s="147" t="s">
        <v>455</v>
      </c>
      <c r="B285" s="157" t="s">
        <v>456</v>
      </c>
      <c r="C285" s="201"/>
      <c r="D285" s="186">
        <f t="shared" si="285"/>
        <v>0</v>
      </c>
      <c r="E285" s="202"/>
      <c r="F285" s="202"/>
      <c r="G285" s="202"/>
      <c r="H285" s="202"/>
      <c r="I285" s="202"/>
      <c r="J285" s="202"/>
      <c r="K285" s="203"/>
      <c r="L285" s="202"/>
      <c r="M285" s="202"/>
      <c r="N285" s="202"/>
      <c r="O285" s="202"/>
      <c r="P285" s="202"/>
      <c r="Q285" s="202"/>
      <c r="R285" s="203"/>
      <c r="S285" s="202"/>
      <c r="T285" s="202"/>
      <c r="U285" s="202"/>
      <c r="V285" s="202"/>
      <c r="W285" s="202"/>
      <c r="X285" s="202"/>
      <c r="Y285" s="203"/>
      <c r="Z285" s="202"/>
      <c r="AA285" s="202"/>
      <c r="AB285" s="202"/>
      <c r="AC285" s="202"/>
      <c r="AD285" s="202"/>
      <c r="AE285" s="202"/>
      <c r="AF285" s="25">
        <f t="shared" si="287"/>
        <v>0</v>
      </c>
      <c r="AG285" s="84">
        <f t="shared" si="288"/>
        <v>0</v>
      </c>
      <c r="AH285" s="84">
        <f t="shared" si="289"/>
        <v>0</v>
      </c>
      <c r="AI285" s="84">
        <f t="shared" si="290"/>
        <v>0</v>
      </c>
      <c r="AJ285" s="84">
        <f t="shared" si="291"/>
        <v>0</v>
      </c>
      <c r="AK285" s="84">
        <f t="shared" si="292"/>
        <v>0</v>
      </c>
      <c r="AL285" s="84">
        <f t="shared" si="293"/>
        <v>0</v>
      </c>
    </row>
    <row r="286" spans="1:38" s="15" customFormat="1" ht="31.2">
      <c r="A286" s="147" t="s">
        <v>457</v>
      </c>
      <c r="B286" s="150" t="s">
        <v>458</v>
      </c>
      <c r="C286" s="201"/>
      <c r="D286" s="186">
        <f t="shared" si="285"/>
        <v>0</v>
      </c>
      <c r="E286" s="202"/>
      <c r="F286" s="202"/>
      <c r="G286" s="202"/>
      <c r="H286" s="202"/>
      <c r="I286" s="202"/>
      <c r="J286" s="202"/>
      <c r="K286" s="203"/>
      <c r="L286" s="202"/>
      <c r="M286" s="202"/>
      <c r="N286" s="202"/>
      <c r="O286" s="202"/>
      <c r="P286" s="202"/>
      <c r="Q286" s="202"/>
      <c r="R286" s="203"/>
      <c r="S286" s="202"/>
      <c r="T286" s="202"/>
      <c r="U286" s="202"/>
      <c r="V286" s="202"/>
      <c r="W286" s="202"/>
      <c r="X286" s="202"/>
      <c r="Y286" s="203"/>
      <c r="Z286" s="202"/>
      <c r="AA286" s="202"/>
      <c r="AB286" s="202"/>
      <c r="AC286" s="202"/>
      <c r="AD286" s="202"/>
      <c r="AE286" s="202"/>
      <c r="AF286" s="25">
        <f t="shared" si="287"/>
        <v>0</v>
      </c>
      <c r="AG286" s="84">
        <f t="shared" si="288"/>
        <v>0</v>
      </c>
      <c r="AH286" s="84">
        <f t="shared" si="289"/>
        <v>0</v>
      </c>
      <c r="AI286" s="84">
        <f t="shared" si="290"/>
        <v>0</v>
      </c>
      <c r="AJ286" s="84">
        <f t="shared" si="291"/>
        <v>0</v>
      </c>
      <c r="AK286" s="84">
        <f t="shared" si="292"/>
        <v>0</v>
      </c>
      <c r="AL286" s="84">
        <f t="shared" si="293"/>
        <v>0</v>
      </c>
    </row>
    <row r="287" spans="1:38" s="15" customFormat="1" ht="15.6">
      <c r="A287" s="147" t="s">
        <v>455</v>
      </c>
      <c r="B287" s="150" t="s">
        <v>459</v>
      </c>
      <c r="C287" s="201"/>
      <c r="D287" s="186">
        <f t="shared" si="285"/>
        <v>120807.40000000001</v>
      </c>
      <c r="E287" s="204">
        <f>E22+E29+E106+E113</f>
        <v>56830.539257924276</v>
      </c>
      <c r="F287" s="204">
        <f t="shared" ref="F287:AE287" si="303">F22+F29+F106+F113</f>
        <v>13529.084095367887</v>
      </c>
      <c r="G287" s="204">
        <f t="shared" si="303"/>
        <v>42484.483040139879</v>
      </c>
      <c r="H287" s="204">
        <f t="shared" si="303"/>
        <v>4288.0832607808725</v>
      </c>
      <c r="I287" s="204">
        <f t="shared" si="303"/>
        <v>1256.6963039848945</v>
      </c>
      <c r="J287" s="204">
        <f t="shared" si="303"/>
        <v>2418.5140418022024</v>
      </c>
      <c r="K287" s="186">
        <f t="shared" si="303"/>
        <v>121164.20000000001</v>
      </c>
      <c r="L287" s="204">
        <f t="shared" si="303"/>
        <v>60857.783416525519</v>
      </c>
      <c r="M287" s="204">
        <f t="shared" si="303"/>
        <v>13893.224470303878</v>
      </c>
      <c r="N287" s="204">
        <f t="shared" si="303"/>
        <v>36239.697301703403</v>
      </c>
      <c r="O287" s="204">
        <f t="shared" si="303"/>
        <v>6083.8811837143494</v>
      </c>
      <c r="P287" s="204">
        <f t="shared" si="303"/>
        <v>1282.0632945725949</v>
      </c>
      <c r="Q287" s="204">
        <f t="shared" si="303"/>
        <v>2807.5503331802629</v>
      </c>
      <c r="R287" s="186">
        <f t="shared" si="303"/>
        <v>121078.56</v>
      </c>
      <c r="S287" s="204">
        <f t="shared" si="303"/>
        <v>65214.389541095195</v>
      </c>
      <c r="T287" s="204">
        <f t="shared" si="303"/>
        <v>15405.245375923972</v>
      </c>
      <c r="U287" s="204">
        <f t="shared" si="303"/>
        <v>27265.442529133052</v>
      </c>
      <c r="V287" s="204">
        <f t="shared" si="303"/>
        <v>8660.0995987161641</v>
      </c>
      <c r="W287" s="204">
        <f t="shared" si="303"/>
        <v>1332.9845467899911</v>
      </c>
      <c r="X287" s="204">
        <f t="shared" si="303"/>
        <v>3200.3984083416244</v>
      </c>
      <c r="Y287" s="186">
        <f t="shared" si="303"/>
        <v>120807.41</v>
      </c>
      <c r="Z287" s="204">
        <f t="shared" si="303"/>
        <v>57495.433771670359</v>
      </c>
      <c r="AA287" s="204">
        <f t="shared" si="303"/>
        <v>14717.335658249171</v>
      </c>
      <c r="AB287" s="204">
        <f t="shared" si="303"/>
        <v>40252.564521191976</v>
      </c>
      <c r="AC287" s="204">
        <f t="shared" si="303"/>
        <v>4678.9723106488764</v>
      </c>
      <c r="AD287" s="204">
        <f t="shared" si="303"/>
        <v>1248.9688785311614</v>
      </c>
      <c r="AE287" s="204">
        <f t="shared" si="303"/>
        <v>2414.1348597084493</v>
      </c>
      <c r="AF287" s="25">
        <f t="shared" si="287"/>
        <v>483857.57000000007</v>
      </c>
      <c r="AG287" s="84">
        <f t="shared" si="288"/>
        <v>240398.14598721536</v>
      </c>
      <c r="AH287" s="84">
        <f t="shared" si="289"/>
        <v>57544.889599844908</v>
      </c>
      <c r="AI287" s="84">
        <f t="shared" si="290"/>
        <v>146242.18739216833</v>
      </c>
      <c r="AJ287" s="84">
        <f t="shared" si="291"/>
        <v>23711.036353860261</v>
      </c>
      <c r="AK287" s="84">
        <f t="shared" si="292"/>
        <v>5120.7130238786413</v>
      </c>
      <c r="AL287" s="84">
        <f t="shared" si="293"/>
        <v>10840.597643032537</v>
      </c>
    </row>
    <row r="288" spans="1:38" s="15" customFormat="1" ht="34.5" customHeight="1">
      <c r="A288" s="147" t="s">
        <v>457</v>
      </c>
      <c r="B288" s="150" t="s">
        <v>460</v>
      </c>
      <c r="C288" s="201"/>
      <c r="D288" s="186">
        <f t="shared" si="285"/>
        <v>35648.72625</v>
      </c>
      <c r="E288" s="204">
        <f t="shared" ref="E288:AE288" si="304">E26+E34+E110+E117</f>
        <v>16678.133825347646</v>
      </c>
      <c r="F288" s="204">
        <f t="shared" si="304"/>
        <v>4021.8547407426577</v>
      </c>
      <c r="G288" s="204">
        <f t="shared" si="304"/>
        <v>12590.370923638062</v>
      </c>
      <c r="H288" s="204">
        <f t="shared" si="304"/>
        <v>1270.7829998464501</v>
      </c>
      <c r="I288" s="204">
        <f t="shared" si="304"/>
        <v>380.52398017228404</v>
      </c>
      <c r="J288" s="204">
        <f t="shared" si="304"/>
        <v>707.05978025290369</v>
      </c>
      <c r="K288" s="186">
        <f t="shared" si="304"/>
        <v>35648.72625</v>
      </c>
      <c r="L288" s="204">
        <f t="shared" si="304"/>
        <v>17750.135182810529</v>
      </c>
      <c r="M288" s="204">
        <f t="shared" si="304"/>
        <v>4128.0006605477784</v>
      </c>
      <c r="N288" s="204">
        <f t="shared" si="304"/>
        <v>10757.167420940707</v>
      </c>
      <c r="O288" s="204">
        <f t="shared" si="304"/>
        <v>1805.9016309512604</v>
      </c>
      <c r="P288" s="204">
        <f t="shared" si="304"/>
        <v>387.78489252526663</v>
      </c>
      <c r="Q288" s="204">
        <f t="shared" si="304"/>
        <v>819.73646222445905</v>
      </c>
      <c r="R288" s="186">
        <f t="shared" si="304"/>
        <v>35648.72625</v>
      </c>
      <c r="S288" s="204">
        <f t="shared" si="304"/>
        <v>18975.957025399079</v>
      </c>
      <c r="T288" s="204">
        <f t="shared" si="304"/>
        <v>4593.3161998369105</v>
      </c>
      <c r="U288" s="204">
        <f t="shared" si="304"/>
        <v>8149.9578465222512</v>
      </c>
      <c r="V288" s="204">
        <f t="shared" si="304"/>
        <v>2588.604479857866</v>
      </c>
      <c r="W288" s="204">
        <f t="shared" si="304"/>
        <v>403.25291775090278</v>
      </c>
      <c r="X288" s="204">
        <f t="shared" si="304"/>
        <v>937.63778063298867</v>
      </c>
      <c r="Y288" s="186">
        <f t="shared" si="304"/>
        <v>36288.726250000007</v>
      </c>
      <c r="Z288" s="204">
        <f t="shared" si="304"/>
        <v>17139.792178609259</v>
      </c>
      <c r="AA288" s="204">
        <f t="shared" si="304"/>
        <v>4472.3722863096509</v>
      </c>
      <c r="AB288" s="204">
        <f t="shared" si="304"/>
        <v>12162.187188820457</v>
      </c>
      <c r="AC288" s="204">
        <f t="shared" si="304"/>
        <v>1413.7369325489694</v>
      </c>
      <c r="AD288" s="204">
        <f t="shared" si="304"/>
        <v>383.70204686541069</v>
      </c>
      <c r="AE288" s="204">
        <f t="shared" si="304"/>
        <v>716.93561684625126</v>
      </c>
      <c r="AF288" s="25">
        <f t="shared" si="287"/>
        <v>143234.905</v>
      </c>
      <c r="AG288" s="84">
        <f t="shared" si="288"/>
        <v>70544.018212166513</v>
      </c>
      <c r="AH288" s="84">
        <f t="shared" si="289"/>
        <v>17215.543887436997</v>
      </c>
      <c r="AI288" s="84">
        <f t="shared" si="290"/>
        <v>43659.683379921473</v>
      </c>
      <c r="AJ288" s="84">
        <f t="shared" si="291"/>
        <v>7079.0260432045452</v>
      </c>
      <c r="AK288" s="84">
        <f t="shared" si="292"/>
        <v>1555.2638373138641</v>
      </c>
      <c r="AL288" s="84">
        <f t="shared" si="293"/>
        <v>3181.3696399566029</v>
      </c>
    </row>
    <row r="289" spans="1:38" s="15" customFormat="1" ht="15.6">
      <c r="A289" s="147" t="s">
        <v>461</v>
      </c>
      <c r="B289" s="150" t="s">
        <v>462</v>
      </c>
      <c r="C289" s="201"/>
      <c r="D289" s="186">
        <f t="shared" si="285"/>
        <v>815.19020000000012</v>
      </c>
      <c r="E289" s="204">
        <f>E219</f>
        <v>815.19020000000012</v>
      </c>
      <c r="F289" s="204">
        <f t="shared" ref="F289:AE289" si="305">F219</f>
        <v>0</v>
      </c>
      <c r="G289" s="204">
        <f t="shared" si="305"/>
        <v>0</v>
      </c>
      <c r="H289" s="204">
        <f t="shared" si="305"/>
        <v>0</v>
      </c>
      <c r="I289" s="204">
        <f t="shared" si="305"/>
        <v>0</v>
      </c>
      <c r="J289" s="204">
        <f t="shared" si="305"/>
        <v>0</v>
      </c>
      <c r="K289" s="186">
        <f t="shared" si="305"/>
        <v>0</v>
      </c>
      <c r="L289" s="204">
        <f t="shared" si="305"/>
        <v>0</v>
      </c>
      <c r="M289" s="204">
        <f t="shared" si="305"/>
        <v>0</v>
      </c>
      <c r="N289" s="204">
        <f t="shared" si="305"/>
        <v>0</v>
      </c>
      <c r="O289" s="204">
        <f t="shared" si="305"/>
        <v>0</v>
      </c>
      <c r="P289" s="204">
        <f t="shared" si="305"/>
        <v>0</v>
      </c>
      <c r="Q289" s="204">
        <f t="shared" si="305"/>
        <v>0</v>
      </c>
      <c r="R289" s="186">
        <f t="shared" si="305"/>
        <v>0</v>
      </c>
      <c r="S289" s="204">
        <f t="shared" si="305"/>
        <v>0</v>
      </c>
      <c r="T289" s="204">
        <f t="shared" si="305"/>
        <v>0</v>
      </c>
      <c r="U289" s="204">
        <f t="shared" si="305"/>
        <v>0</v>
      </c>
      <c r="V289" s="204">
        <f t="shared" si="305"/>
        <v>0</v>
      </c>
      <c r="W289" s="204">
        <f t="shared" si="305"/>
        <v>0</v>
      </c>
      <c r="X289" s="204">
        <f t="shared" si="305"/>
        <v>0</v>
      </c>
      <c r="Y289" s="186">
        <f t="shared" si="305"/>
        <v>0</v>
      </c>
      <c r="Z289" s="204">
        <f t="shared" si="305"/>
        <v>0</v>
      </c>
      <c r="AA289" s="204">
        <f t="shared" si="305"/>
        <v>0</v>
      </c>
      <c r="AB289" s="204">
        <f t="shared" si="305"/>
        <v>0</v>
      </c>
      <c r="AC289" s="204">
        <f t="shared" si="305"/>
        <v>0</v>
      </c>
      <c r="AD289" s="204">
        <f t="shared" si="305"/>
        <v>0</v>
      </c>
      <c r="AE289" s="204">
        <f t="shared" si="305"/>
        <v>0</v>
      </c>
      <c r="AF289" s="25">
        <f t="shared" si="287"/>
        <v>815.19020000000012</v>
      </c>
      <c r="AG289" s="84">
        <f t="shared" si="288"/>
        <v>815.19020000000012</v>
      </c>
      <c r="AH289" s="84">
        <f t="shared" si="289"/>
        <v>0</v>
      </c>
      <c r="AI289" s="84">
        <f t="shared" si="290"/>
        <v>0</v>
      </c>
      <c r="AJ289" s="84">
        <f t="shared" si="291"/>
        <v>0</v>
      </c>
      <c r="AK289" s="84">
        <f t="shared" si="292"/>
        <v>0</v>
      </c>
      <c r="AL289" s="84">
        <f t="shared" si="293"/>
        <v>0</v>
      </c>
    </row>
    <row r="290" spans="1:38" s="15" customFormat="1" ht="15.6">
      <c r="A290" s="147" t="s">
        <v>463</v>
      </c>
      <c r="B290" s="150" t="s">
        <v>464</v>
      </c>
      <c r="C290" s="201"/>
      <c r="D290" s="186">
        <f t="shared" si="285"/>
        <v>20412.629979999998</v>
      </c>
      <c r="E290" s="204">
        <f>E207+E214</f>
        <v>10197.348013549929</v>
      </c>
      <c r="F290" s="204">
        <f t="shared" ref="F290:AE290" si="306">F207+F214</f>
        <v>1188.6211916766529</v>
      </c>
      <c r="G290" s="204">
        <f t="shared" si="306"/>
        <v>7615.4272901601989</v>
      </c>
      <c r="H290" s="204">
        <f t="shared" si="306"/>
        <v>768.64737310740907</v>
      </c>
      <c r="I290" s="204">
        <f t="shared" si="306"/>
        <v>202.58601001781528</v>
      </c>
      <c r="J290" s="204">
        <f t="shared" si="306"/>
        <v>440.00010148799703</v>
      </c>
      <c r="K290" s="186">
        <f t="shared" si="306"/>
        <v>20793.485620000003</v>
      </c>
      <c r="L290" s="204">
        <f t="shared" si="306"/>
        <v>10486.837144478592</v>
      </c>
      <c r="M290" s="204">
        <f t="shared" si="306"/>
        <v>1393.7614279869101</v>
      </c>
      <c r="N290" s="204">
        <f t="shared" si="306"/>
        <v>7029.1799354826626</v>
      </c>
      <c r="O290" s="204">
        <f t="shared" si="306"/>
        <v>1180.051124334731</v>
      </c>
      <c r="P290" s="204">
        <f t="shared" si="306"/>
        <v>204.20329735623798</v>
      </c>
      <c r="Q290" s="204">
        <f t="shared" si="306"/>
        <v>499.45269036086836</v>
      </c>
      <c r="R290" s="186">
        <f t="shared" si="306"/>
        <v>21004.033799999997</v>
      </c>
      <c r="S290" s="204">
        <f t="shared" si="306"/>
        <v>10849.114620646029</v>
      </c>
      <c r="T290" s="204">
        <f t="shared" si="306"/>
        <v>1418.705060713243</v>
      </c>
      <c r="U290" s="204">
        <f t="shared" si="306"/>
        <v>6052.3192903239042</v>
      </c>
      <c r="V290" s="204">
        <f t="shared" si="306"/>
        <v>1922.3486947417875</v>
      </c>
      <c r="W290" s="204">
        <f t="shared" si="306"/>
        <v>206.29692517465628</v>
      </c>
      <c r="X290" s="204">
        <f t="shared" si="306"/>
        <v>555.24920840037828</v>
      </c>
      <c r="Y290" s="186">
        <f t="shared" si="306"/>
        <v>20736.709800000004</v>
      </c>
      <c r="Z290" s="204">
        <f t="shared" si="306"/>
        <v>10454.187765700548</v>
      </c>
      <c r="AA290" s="204">
        <f t="shared" si="306"/>
        <v>1345.2982636475529</v>
      </c>
      <c r="AB290" s="204">
        <f t="shared" si="306"/>
        <v>7424.7186389740127</v>
      </c>
      <c r="AC290" s="204">
        <f t="shared" si="306"/>
        <v>863.05191580596659</v>
      </c>
      <c r="AD290" s="204">
        <f t="shared" si="306"/>
        <v>202.61636647127321</v>
      </c>
      <c r="AE290" s="204">
        <f t="shared" si="306"/>
        <v>446.83684940065001</v>
      </c>
      <c r="AF290" s="25">
        <f t="shared" si="287"/>
        <v>82946.859200000006</v>
      </c>
      <c r="AG290" s="84">
        <f t="shared" si="288"/>
        <v>41987.487544375101</v>
      </c>
      <c r="AH290" s="84">
        <f t="shared" si="289"/>
        <v>5346.3859440243587</v>
      </c>
      <c r="AI290" s="84">
        <f t="shared" si="290"/>
        <v>28121.645154940779</v>
      </c>
      <c r="AJ290" s="84">
        <f t="shared" si="291"/>
        <v>4734.099107989894</v>
      </c>
      <c r="AK290" s="84">
        <f t="shared" si="292"/>
        <v>815.7025990199827</v>
      </c>
      <c r="AL290" s="84">
        <f t="shared" si="293"/>
        <v>1941.5388496498936</v>
      </c>
    </row>
    <row r="291" spans="1:38" s="170" customFormat="1" ht="15.6">
      <c r="A291" s="145" t="s">
        <v>465</v>
      </c>
      <c r="B291" s="146" t="s">
        <v>466</v>
      </c>
      <c r="C291" s="188"/>
      <c r="D291" s="186">
        <f t="shared" si="285"/>
        <v>7128.08</v>
      </c>
      <c r="E291" s="189">
        <f t="shared" ref="E291:AE291" si="307">E23+E31+E107+E114</f>
        <v>3877.9551787969876</v>
      </c>
      <c r="F291" s="189">
        <f t="shared" si="307"/>
        <v>590.1093121061997</v>
      </c>
      <c r="G291" s="189">
        <f t="shared" si="307"/>
        <v>2136.4960836696928</v>
      </c>
      <c r="H291" s="189">
        <f t="shared" si="307"/>
        <v>215.64280503194601</v>
      </c>
      <c r="I291" s="189">
        <f t="shared" si="307"/>
        <v>139.00532908886458</v>
      </c>
      <c r="J291" s="189">
        <f t="shared" si="307"/>
        <v>168.87129130630956</v>
      </c>
      <c r="K291" s="186">
        <f t="shared" si="307"/>
        <v>9445.0249999999978</v>
      </c>
      <c r="L291" s="189">
        <f t="shared" si="307"/>
        <v>5354.5849134934297</v>
      </c>
      <c r="M291" s="189">
        <f t="shared" si="307"/>
        <v>836.13254812883849</v>
      </c>
      <c r="N291" s="189">
        <f t="shared" si="307"/>
        <v>2418.449207204535</v>
      </c>
      <c r="O291" s="189">
        <f t="shared" si="307"/>
        <v>406.00663694806752</v>
      </c>
      <c r="P291" s="189">
        <f t="shared" si="307"/>
        <v>170.90834928286804</v>
      </c>
      <c r="Q291" s="189">
        <f t="shared" si="307"/>
        <v>258.94334494226155</v>
      </c>
      <c r="R291" s="186">
        <f t="shared" si="307"/>
        <v>23239.624999999996</v>
      </c>
      <c r="S291" s="189">
        <f t="shared" si="307"/>
        <v>15134.431406200492</v>
      </c>
      <c r="T291" s="189">
        <f t="shared" si="307"/>
        <v>1868.6342818706271</v>
      </c>
      <c r="U291" s="189">
        <f t="shared" si="307"/>
        <v>3892.5720097024678</v>
      </c>
      <c r="V291" s="189">
        <f t="shared" si="307"/>
        <v>1236.3658232643395</v>
      </c>
      <c r="W291" s="189">
        <f t="shared" si="307"/>
        <v>382.04573914279507</v>
      </c>
      <c r="X291" s="189">
        <f t="shared" si="307"/>
        <v>725.57573981927783</v>
      </c>
      <c r="Y291" s="186">
        <f t="shared" si="307"/>
        <v>7414.4299999999985</v>
      </c>
      <c r="Z291" s="189">
        <f t="shared" si="307"/>
        <v>4151.7400511977321</v>
      </c>
      <c r="AA291" s="189">
        <f t="shared" si="307"/>
        <v>687.01585979025845</v>
      </c>
      <c r="AB291" s="189">
        <f t="shared" si="307"/>
        <v>2079.7268156588257</v>
      </c>
      <c r="AC291" s="189">
        <f t="shared" si="307"/>
        <v>241.74817927584428</v>
      </c>
      <c r="AD291" s="189">
        <f t="shared" si="307"/>
        <v>76.387784558971958</v>
      </c>
      <c r="AE291" s="189">
        <f t="shared" si="307"/>
        <v>177.81130951836752</v>
      </c>
      <c r="AF291" s="163">
        <f t="shared" si="287"/>
        <v>47227.159999999996</v>
      </c>
      <c r="AG291" s="163">
        <f t="shared" si="288"/>
        <v>28518.71154968864</v>
      </c>
      <c r="AH291" s="163">
        <f t="shared" si="289"/>
        <v>3981.8920018959234</v>
      </c>
      <c r="AI291" s="163">
        <f t="shared" si="290"/>
        <v>10527.244116235521</v>
      </c>
      <c r="AJ291" s="163">
        <f t="shared" si="291"/>
        <v>2099.7634445201975</v>
      </c>
      <c r="AK291" s="163">
        <f t="shared" si="292"/>
        <v>768.34720207349972</v>
      </c>
      <c r="AL291" s="163">
        <f t="shared" si="293"/>
        <v>1331.2016855862166</v>
      </c>
    </row>
    <row r="292" spans="1:38" s="173" customFormat="1" ht="15.6">
      <c r="A292" s="155" t="s">
        <v>415</v>
      </c>
      <c r="B292" s="156" t="s">
        <v>467</v>
      </c>
      <c r="C292" s="198"/>
      <c r="D292" s="196">
        <f t="shared" ref="D292:D293" si="308">SUM(E292:J292)</f>
        <v>6447.4400000000005</v>
      </c>
      <c r="E292" s="233">
        <f t="shared" ref="E292:AE292" si="309">E24+E32+E108+E115</f>
        <v>3489.5824350746143</v>
      </c>
      <c r="F292" s="233">
        <f t="shared" si="309"/>
        <v>531.51796318158335</v>
      </c>
      <c r="G292" s="233">
        <f t="shared" si="309"/>
        <v>1947.2941788473472</v>
      </c>
      <c r="H292" s="233">
        <f t="shared" si="309"/>
        <v>196.54610282634269</v>
      </c>
      <c r="I292" s="233">
        <f t="shared" si="309"/>
        <v>130.05685365027688</v>
      </c>
      <c r="J292" s="233">
        <f t="shared" si="309"/>
        <v>152.44246641983574</v>
      </c>
      <c r="K292" s="196">
        <f t="shared" si="309"/>
        <v>8764.3849999999984</v>
      </c>
      <c r="L292" s="233">
        <f t="shared" si="309"/>
        <v>4948.474374421402</v>
      </c>
      <c r="M292" s="233">
        <f t="shared" si="309"/>
        <v>775.73685201379055</v>
      </c>
      <c r="N292" s="233">
        <f t="shared" si="309"/>
        <v>2258.8752923591678</v>
      </c>
      <c r="O292" s="233">
        <f t="shared" si="309"/>
        <v>379.21754072971328</v>
      </c>
      <c r="P292" s="233">
        <f t="shared" si="309"/>
        <v>161.84138956251306</v>
      </c>
      <c r="Q292" s="233">
        <f t="shared" si="309"/>
        <v>240.23955091341287</v>
      </c>
      <c r="R292" s="196">
        <f t="shared" si="309"/>
        <v>22558.984999999997</v>
      </c>
      <c r="S292" s="233">
        <f t="shared" si="309"/>
        <v>14707.927158369839</v>
      </c>
      <c r="T292" s="233">
        <f t="shared" si="309"/>
        <v>1800.3456411444513</v>
      </c>
      <c r="U292" s="233">
        <f t="shared" si="309"/>
        <v>3774.5460701155798</v>
      </c>
      <c r="V292" s="233">
        <f t="shared" si="309"/>
        <v>1198.8782090082209</v>
      </c>
      <c r="W292" s="233">
        <f t="shared" si="309"/>
        <v>372.72637066578221</v>
      </c>
      <c r="X292" s="233">
        <f t="shared" si="309"/>
        <v>704.56155069612532</v>
      </c>
      <c r="Y292" s="196">
        <f t="shared" si="309"/>
        <v>6733.79</v>
      </c>
      <c r="Z292" s="233">
        <f t="shared" si="309"/>
        <v>3760.0249743903432</v>
      </c>
      <c r="AA292" s="233">
        <f t="shared" si="309"/>
        <v>622.56837099575728</v>
      </c>
      <c r="AB292" s="233">
        <f t="shared" si="309"/>
        <v>1901.2554078563207</v>
      </c>
      <c r="AC292" s="233">
        <f t="shared" si="309"/>
        <v>221.00259982560067</v>
      </c>
      <c r="AD292" s="233">
        <f t="shared" si="309"/>
        <v>67.475448947088495</v>
      </c>
      <c r="AE292" s="233">
        <f t="shared" si="309"/>
        <v>161.46319798488864</v>
      </c>
      <c r="AF292" s="232">
        <f t="shared" ref="AF292:AF293" si="310">D292+K292+R292+Y292</f>
        <v>44504.6</v>
      </c>
      <c r="AG292" s="172">
        <f t="shared" ref="AG292:AG293" si="311">E292+L292+S292+Z292</f>
        <v>26906.008942256198</v>
      </c>
      <c r="AH292" s="172">
        <f t="shared" ref="AH292:AH293" si="312">F292+M292+T292+AA292</f>
        <v>3730.1688273355821</v>
      </c>
      <c r="AI292" s="172">
        <f t="shared" ref="AI292:AI293" si="313">G292+N292+U292+AB292</f>
        <v>9881.970949178416</v>
      </c>
      <c r="AJ292" s="172">
        <f t="shared" ref="AJ292:AJ293" si="314">H292+O292+V292+AC292</f>
        <v>1995.6444523898776</v>
      </c>
      <c r="AK292" s="172">
        <f t="shared" ref="AK292:AK293" si="315">I292+P292+W292+AD292</f>
        <v>732.10006282566053</v>
      </c>
      <c r="AL292" s="172">
        <f t="shared" ref="AL292:AL293" si="316">J292+Q292+X292+AE292</f>
        <v>1258.7067660142625</v>
      </c>
    </row>
    <row r="293" spans="1:38" s="173" customFormat="1" ht="15.6">
      <c r="A293" s="155" t="s">
        <v>415</v>
      </c>
      <c r="B293" s="156" t="s">
        <v>468</v>
      </c>
      <c r="C293" s="198"/>
      <c r="D293" s="196">
        <f t="shared" si="308"/>
        <v>680.63999999999987</v>
      </c>
      <c r="E293" s="233">
        <f t="shared" ref="E293:AE293" si="317">E25+E33+E109+E116</f>
        <v>388.37274372237357</v>
      </c>
      <c r="F293" s="233">
        <f t="shared" si="317"/>
        <v>58.591348924616241</v>
      </c>
      <c r="G293" s="233">
        <f t="shared" si="317"/>
        <v>189.20190482234528</v>
      </c>
      <c r="H293" s="233">
        <f t="shared" si="317"/>
        <v>19.096702205603293</v>
      </c>
      <c r="I293" s="233">
        <f t="shared" si="317"/>
        <v>8.9484754385877032</v>
      </c>
      <c r="J293" s="233">
        <f t="shared" si="317"/>
        <v>16.428824886473851</v>
      </c>
      <c r="K293" s="196">
        <f t="shared" si="317"/>
        <v>680.6400000000001</v>
      </c>
      <c r="L293" s="233">
        <f t="shared" si="317"/>
        <v>406.110539072027</v>
      </c>
      <c r="M293" s="233">
        <f t="shared" si="317"/>
        <v>60.395696115047826</v>
      </c>
      <c r="N293" s="233">
        <f t="shared" si="317"/>
        <v>159.57391484536726</v>
      </c>
      <c r="O293" s="233">
        <f t="shared" si="317"/>
        <v>26.789096218354263</v>
      </c>
      <c r="P293" s="233">
        <f t="shared" si="317"/>
        <v>9.0669597203550047</v>
      </c>
      <c r="Q293" s="233">
        <f t="shared" si="317"/>
        <v>18.703794028848701</v>
      </c>
      <c r="R293" s="196">
        <f t="shared" si="317"/>
        <v>680.64</v>
      </c>
      <c r="S293" s="233">
        <f t="shared" si="317"/>
        <v>426.5042478306521</v>
      </c>
      <c r="T293" s="233">
        <f t="shared" si="317"/>
        <v>68.288640726175828</v>
      </c>
      <c r="U293" s="233">
        <f t="shared" si="317"/>
        <v>118.02593958688811</v>
      </c>
      <c r="V293" s="233">
        <f t="shared" si="317"/>
        <v>37.487614256118505</v>
      </c>
      <c r="W293" s="233">
        <f t="shared" si="317"/>
        <v>9.319368477012862</v>
      </c>
      <c r="X293" s="233">
        <f t="shared" si="317"/>
        <v>21.014189123152583</v>
      </c>
      <c r="Y293" s="196">
        <f t="shared" si="317"/>
        <v>680.6400000000001</v>
      </c>
      <c r="Z293" s="233">
        <f t="shared" si="317"/>
        <v>391.71507680738796</v>
      </c>
      <c r="AA293" s="233">
        <f t="shared" si="317"/>
        <v>64.447488794501197</v>
      </c>
      <c r="AB293" s="233">
        <f t="shared" si="317"/>
        <v>178.4714078025049</v>
      </c>
      <c r="AC293" s="233">
        <f t="shared" si="317"/>
        <v>20.745579450243586</v>
      </c>
      <c r="AD293" s="233">
        <f t="shared" si="317"/>
        <v>8.9123356118834423</v>
      </c>
      <c r="AE293" s="233">
        <f t="shared" si="317"/>
        <v>16.348111533478896</v>
      </c>
      <c r="AF293" s="232">
        <f t="shared" si="310"/>
        <v>2722.5600000000004</v>
      </c>
      <c r="AG293" s="172">
        <f t="shared" si="311"/>
        <v>1612.7026074324406</v>
      </c>
      <c r="AH293" s="172">
        <f t="shared" si="312"/>
        <v>251.72317456034111</v>
      </c>
      <c r="AI293" s="172">
        <f t="shared" si="313"/>
        <v>645.27316705710552</v>
      </c>
      <c r="AJ293" s="172">
        <f t="shared" si="314"/>
        <v>104.11899213031964</v>
      </c>
      <c r="AK293" s="172">
        <f t="shared" si="315"/>
        <v>36.247139247839016</v>
      </c>
      <c r="AL293" s="172">
        <f t="shared" si="316"/>
        <v>72.494919571954028</v>
      </c>
    </row>
    <row r="294" spans="1:38" s="173" customFormat="1" ht="15.6">
      <c r="A294" s="155" t="s">
        <v>415</v>
      </c>
      <c r="B294" s="161" t="s">
        <v>469</v>
      </c>
      <c r="C294" s="198"/>
      <c r="D294" s="196">
        <f t="shared" si="285"/>
        <v>0</v>
      </c>
      <c r="E294" s="234"/>
      <c r="F294" s="234"/>
      <c r="G294" s="234"/>
      <c r="H294" s="234"/>
      <c r="I294" s="234"/>
      <c r="J294" s="234"/>
      <c r="K294" s="200"/>
      <c r="L294" s="234"/>
      <c r="M294" s="234"/>
      <c r="N294" s="234"/>
      <c r="O294" s="234"/>
      <c r="P294" s="234"/>
      <c r="Q294" s="234"/>
      <c r="R294" s="200"/>
      <c r="S294" s="234"/>
      <c r="T294" s="234"/>
      <c r="U294" s="234"/>
      <c r="V294" s="234"/>
      <c r="W294" s="234"/>
      <c r="X294" s="234"/>
      <c r="Y294" s="200"/>
      <c r="Z294" s="234"/>
      <c r="AA294" s="234"/>
      <c r="AB294" s="234"/>
      <c r="AC294" s="234"/>
      <c r="AD294" s="234"/>
      <c r="AE294" s="234"/>
      <c r="AF294" s="171">
        <f t="shared" si="287"/>
        <v>0</v>
      </c>
      <c r="AG294" s="172">
        <f t="shared" si="288"/>
        <v>0</v>
      </c>
      <c r="AH294" s="172">
        <f t="shared" si="289"/>
        <v>0</v>
      </c>
      <c r="AI294" s="172">
        <f t="shared" si="290"/>
        <v>0</v>
      </c>
      <c r="AJ294" s="172">
        <f t="shared" si="291"/>
        <v>0</v>
      </c>
      <c r="AK294" s="172">
        <f t="shared" si="292"/>
        <v>0</v>
      </c>
      <c r="AL294" s="172">
        <f t="shared" si="293"/>
        <v>0</v>
      </c>
    </row>
    <row r="295" spans="1:38" s="15" customFormat="1" ht="15.6">
      <c r="A295" s="147" t="s">
        <v>470</v>
      </c>
      <c r="B295" s="157" t="s">
        <v>471</v>
      </c>
      <c r="C295" s="201"/>
      <c r="D295" s="186">
        <f t="shared" si="285"/>
        <v>0</v>
      </c>
      <c r="E295" s="202"/>
      <c r="F295" s="202"/>
      <c r="G295" s="202"/>
      <c r="H295" s="202"/>
      <c r="I295" s="202"/>
      <c r="J295" s="202"/>
      <c r="K295" s="203"/>
      <c r="L295" s="202"/>
      <c r="M295" s="202"/>
      <c r="N295" s="202"/>
      <c r="O295" s="202"/>
      <c r="P295" s="202"/>
      <c r="Q295" s="202"/>
      <c r="R295" s="203"/>
      <c r="S295" s="202"/>
      <c r="T295" s="202"/>
      <c r="U295" s="202"/>
      <c r="V295" s="202"/>
      <c r="W295" s="202"/>
      <c r="X295" s="202"/>
      <c r="Y295" s="203"/>
      <c r="Z295" s="202"/>
      <c r="AA295" s="202"/>
      <c r="AB295" s="202"/>
      <c r="AC295" s="202"/>
      <c r="AD295" s="202"/>
      <c r="AE295" s="202"/>
      <c r="AF295" s="25">
        <f t="shared" si="287"/>
        <v>0</v>
      </c>
      <c r="AG295" s="84">
        <f t="shared" si="288"/>
        <v>0</v>
      </c>
      <c r="AH295" s="84">
        <f t="shared" si="289"/>
        <v>0</v>
      </c>
      <c r="AI295" s="84">
        <f t="shared" si="290"/>
        <v>0</v>
      </c>
      <c r="AJ295" s="84">
        <f t="shared" si="291"/>
        <v>0</v>
      </c>
      <c r="AK295" s="84">
        <f t="shared" si="292"/>
        <v>0</v>
      </c>
      <c r="AL295" s="84">
        <f t="shared" si="293"/>
        <v>0</v>
      </c>
    </row>
    <row r="296" spans="1:38" s="170" customFormat="1" ht="15.6">
      <c r="A296" s="145" t="s">
        <v>472</v>
      </c>
      <c r="B296" s="146" t="s">
        <v>473</v>
      </c>
      <c r="C296" s="188"/>
      <c r="D296" s="186">
        <f t="shared" si="285"/>
        <v>59115.547010066679</v>
      </c>
      <c r="E296" s="189">
        <f>E297+E298+E299+E300+E301+E306+E307+E309+E310+E311+E315+E316+E317</f>
        <v>30906.57035649247</v>
      </c>
      <c r="F296" s="189">
        <f t="shared" ref="F296:AE296" si="318">F297+F298+F299+F300+F301+F306+F307+F309+F310+F311+F315+F316+F317</f>
        <v>4423.1799163918895</v>
      </c>
      <c r="G296" s="189">
        <f t="shared" si="318"/>
        <v>20325.594748417283</v>
      </c>
      <c r="H296" s="189">
        <f t="shared" si="318"/>
        <v>2106.9817879373963</v>
      </c>
      <c r="I296" s="189">
        <f t="shared" si="318"/>
        <v>835.8221690351096</v>
      </c>
      <c r="J296" s="189">
        <f t="shared" si="318"/>
        <v>517.39803179252408</v>
      </c>
      <c r="K296" s="186">
        <f t="shared" si="318"/>
        <v>63216.196187733338</v>
      </c>
      <c r="L296" s="189">
        <f t="shared" si="318"/>
        <v>29864.783641434457</v>
      </c>
      <c r="M296" s="189">
        <f t="shared" si="318"/>
        <v>5051.9900828136342</v>
      </c>
      <c r="N296" s="189">
        <f t="shared" si="318"/>
        <v>20659.828773313766</v>
      </c>
      <c r="O296" s="189">
        <f t="shared" si="318"/>
        <v>3523.8097074026582</v>
      </c>
      <c r="P296" s="189">
        <f t="shared" si="318"/>
        <v>3371.0161576181413</v>
      </c>
      <c r="Q296" s="189">
        <f t="shared" si="318"/>
        <v>744.76782515067873</v>
      </c>
      <c r="R296" s="186">
        <f t="shared" si="318"/>
        <v>53438.6263444</v>
      </c>
      <c r="S296" s="189">
        <f t="shared" si="318"/>
        <v>26275.809000404464</v>
      </c>
      <c r="T296" s="189">
        <f t="shared" si="318"/>
        <v>7327.9838363255885</v>
      </c>
      <c r="U296" s="189">
        <f t="shared" si="318"/>
        <v>13687.894250582907</v>
      </c>
      <c r="V296" s="189">
        <f t="shared" si="318"/>
        <v>4403.0339438332685</v>
      </c>
      <c r="W296" s="189">
        <f t="shared" si="318"/>
        <v>923.03645777635597</v>
      </c>
      <c r="X296" s="189">
        <f t="shared" si="318"/>
        <v>820.86885547740656</v>
      </c>
      <c r="Y296" s="186">
        <f t="shared" si="318"/>
        <v>62534.531350600009</v>
      </c>
      <c r="Z296" s="189">
        <f t="shared" si="318"/>
        <v>32039.97000385926</v>
      </c>
      <c r="AA296" s="189">
        <f t="shared" si="318"/>
        <v>6141.7208639288974</v>
      </c>
      <c r="AB296" s="189">
        <f t="shared" si="318"/>
        <v>20391.100444021868</v>
      </c>
      <c r="AC296" s="189">
        <f t="shared" si="318"/>
        <v>2425.7287144568809</v>
      </c>
      <c r="AD296" s="189">
        <f t="shared" si="318"/>
        <v>981.00912027686309</v>
      </c>
      <c r="AE296" s="189">
        <f t="shared" si="318"/>
        <v>555.00220405622895</v>
      </c>
      <c r="AF296" s="163">
        <f t="shared" si="287"/>
        <v>238304.90089280001</v>
      </c>
      <c r="AG296" s="163">
        <f t="shared" si="288"/>
        <v>119087.13300219065</v>
      </c>
      <c r="AH296" s="163">
        <f t="shared" si="289"/>
        <v>22944.874699460011</v>
      </c>
      <c r="AI296" s="163">
        <f t="shared" si="290"/>
        <v>75064.41821633582</v>
      </c>
      <c r="AJ296" s="163">
        <f t="shared" si="291"/>
        <v>12459.554153630204</v>
      </c>
      <c r="AK296" s="163">
        <f t="shared" si="292"/>
        <v>6110.8839047064703</v>
      </c>
      <c r="AL296" s="163">
        <f t="shared" si="293"/>
        <v>2638.0369164768385</v>
      </c>
    </row>
    <row r="297" spans="1:38" ht="15.6">
      <c r="A297" s="151" t="s">
        <v>415</v>
      </c>
      <c r="B297" s="152" t="s">
        <v>474</v>
      </c>
      <c r="C297" s="190"/>
      <c r="D297" s="191">
        <f t="shared" si="285"/>
        <v>15754.381799000001</v>
      </c>
      <c r="E297" s="192">
        <f t="shared" ref="E297:AE297" si="319">E12+E14+E43+E44+E45+E126+E127+E128</f>
        <v>12607.129082155898</v>
      </c>
      <c r="F297" s="192">
        <f t="shared" si="319"/>
        <v>593.95398426887562</v>
      </c>
      <c r="G297" s="192">
        <f t="shared" si="319"/>
        <v>2132.4164420511761</v>
      </c>
      <c r="H297" s="192">
        <f t="shared" si="319"/>
        <v>215.23103485887319</v>
      </c>
      <c r="I297" s="192">
        <f t="shared" si="319"/>
        <v>198.11136667265151</v>
      </c>
      <c r="J297" s="192">
        <f t="shared" si="319"/>
        <v>7.5398889925249541</v>
      </c>
      <c r="K297" s="191">
        <f t="shared" si="319"/>
        <v>8352.3731499999994</v>
      </c>
      <c r="L297" s="192">
        <f t="shared" si="319"/>
        <v>6503.3084973438108</v>
      </c>
      <c r="M297" s="192">
        <f t="shared" si="319"/>
        <v>424.85844454340264</v>
      </c>
      <c r="N297" s="192">
        <f t="shared" si="319"/>
        <v>1114.2068768486736</v>
      </c>
      <c r="O297" s="192">
        <f t="shared" si="319"/>
        <v>187.05184528420853</v>
      </c>
      <c r="P297" s="192">
        <f t="shared" si="319"/>
        <v>116.22451957650952</v>
      </c>
      <c r="Q297" s="192">
        <f t="shared" si="319"/>
        <v>6.7229664033953043</v>
      </c>
      <c r="R297" s="191">
        <f t="shared" si="319"/>
        <v>3442.63</v>
      </c>
      <c r="S297" s="192">
        <f t="shared" si="319"/>
        <v>2527.8663828607746</v>
      </c>
      <c r="T297" s="192">
        <f t="shared" si="319"/>
        <v>318.17157651735624</v>
      </c>
      <c r="U297" s="192">
        <f t="shared" si="319"/>
        <v>409.50370662883978</v>
      </c>
      <c r="V297" s="192">
        <f t="shared" si="319"/>
        <v>130.06731439109925</v>
      </c>
      <c r="W297" s="192">
        <f t="shared" si="319"/>
        <v>51.690233996466311</v>
      </c>
      <c r="X297" s="192">
        <f t="shared" si="319"/>
        <v>5.3307856054636593</v>
      </c>
      <c r="Y297" s="191">
        <f t="shared" si="319"/>
        <v>14706.76</v>
      </c>
      <c r="Z297" s="192">
        <f t="shared" si="319"/>
        <v>11526.663809638114</v>
      </c>
      <c r="AA297" s="192">
        <f t="shared" si="319"/>
        <v>741.64864068539782</v>
      </c>
      <c r="AB297" s="192">
        <f t="shared" si="319"/>
        <v>2011.2761494791755</v>
      </c>
      <c r="AC297" s="192">
        <f t="shared" si="319"/>
        <v>233.79144967340031</v>
      </c>
      <c r="AD297" s="192">
        <f t="shared" si="319"/>
        <v>186.07365298405685</v>
      </c>
      <c r="AE297" s="192">
        <f t="shared" si="319"/>
        <v>7.3062975398570318</v>
      </c>
      <c r="AF297" s="25">
        <f t="shared" si="287"/>
        <v>42256.144949000001</v>
      </c>
      <c r="AG297" s="84">
        <f t="shared" si="288"/>
        <v>33164.967771998599</v>
      </c>
      <c r="AH297" s="84">
        <f t="shared" si="289"/>
        <v>2078.6326460150322</v>
      </c>
      <c r="AI297" s="84">
        <f t="shared" si="290"/>
        <v>5667.4031750078648</v>
      </c>
      <c r="AJ297" s="84">
        <f t="shared" si="291"/>
        <v>766.14164420758118</v>
      </c>
      <c r="AK297" s="84">
        <f t="shared" si="292"/>
        <v>552.09977322968416</v>
      </c>
      <c r="AL297" s="84">
        <f t="shared" si="293"/>
        <v>26.89993854124095</v>
      </c>
    </row>
    <row r="298" spans="1:38" ht="16.5" customHeight="1">
      <c r="A298" s="151" t="s">
        <v>415</v>
      </c>
      <c r="B298" s="152" t="s">
        <v>475</v>
      </c>
      <c r="C298" s="190"/>
      <c r="D298" s="191">
        <f t="shared" si="285"/>
        <v>1218.9399999999998</v>
      </c>
      <c r="E298" s="192">
        <f>E206+E215</f>
        <v>1096.29</v>
      </c>
      <c r="F298" s="192">
        <f t="shared" ref="F298:AE298" si="320">F206+F215</f>
        <v>24.764896649657516</v>
      </c>
      <c r="G298" s="192">
        <f t="shared" si="320"/>
        <v>88.911050687592919</v>
      </c>
      <c r="H298" s="192">
        <f t="shared" si="320"/>
        <v>8.9740526627495836</v>
      </c>
      <c r="I298" s="192">
        <f t="shared" si="320"/>
        <v>0</v>
      </c>
      <c r="J298" s="192">
        <f t="shared" si="320"/>
        <v>0</v>
      </c>
      <c r="K298" s="191">
        <f t="shared" si="320"/>
        <v>1219.3</v>
      </c>
      <c r="L298" s="192">
        <f t="shared" si="320"/>
        <v>1096.6500000000001</v>
      </c>
      <c r="M298" s="192">
        <f t="shared" si="320"/>
        <v>30.188500079392824</v>
      </c>
      <c r="N298" s="192">
        <f t="shared" si="320"/>
        <v>79.170450351658275</v>
      </c>
      <c r="O298" s="192">
        <f t="shared" si="320"/>
        <v>13.29104956894893</v>
      </c>
      <c r="P298" s="192">
        <f t="shared" si="320"/>
        <v>0</v>
      </c>
      <c r="Q298" s="192">
        <f t="shared" si="320"/>
        <v>0</v>
      </c>
      <c r="R298" s="191">
        <f t="shared" si="320"/>
        <v>1221.23</v>
      </c>
      <c r="S298" s="192">
        <f t="shared" si="320"/>
        <v>1097.24</v>
      </c>
      <c r="T298" s="192">
        <f t="shared" si="320"/>
        <v>45.992928281344547</v>
      </c>
      <c r="U298" s="192">
        <f t="shared" si="320"/>
        <v>59.195339873162979</v>
      </c>
      <c r="V298" s="192">
        <f t="shared" si="320"/>
        <v>18.801731845492469</v>
      </c>
      <c r="W298" s="192">
        <f t="shared" si="320"/>
        <v>0</v>
      </c>
      <c r="X298" s="192">
        <f t="shared" si="320"/>
        <v>0</v>
      </c>
      <c r="Y298" s="191">
        <f t="shared" si="320"/>
        <v>1221.23</v>
      </c>
      <c r="Z298" s="192">
        <f t="shared" si="320"/>
        <v>1097.24</v>
      </c>
      <c r="AA298" s="192">
        <f t="shared" si="320"/>
        <v>30.788668080356722</v>
      </c>
      <c r="AB298" s="192">
        <f t="shared" si="320"/>
        <v>83.495755789459082</v>
      </c>
      <c r="AC298" s="192">
        <f t="shared" si="320"/>
        <v>9.7055761301841859</v>
      </c>
      <c r="AD298" s="192">
        <f t="shared" si="320"/>
        <v>0</v>
      </c>
      <c r="AE298" s="192">
        <f t="shared" si="320"/>
        <v>0</v>
      </c>
      <c r="AF298" s="25">
        <f t="shared" si="287"/>
        <v>4880.7</v>
      </c>
      <c r="AG298" s="84">
        <f t="shared" si="288"/>
        <v>4387.42</v>
      </c>
      <c r="AH298" s="84">
        <f t="shared" si="289"/>
        <v>131.7349930907516</v>
      </c>
      <c r="AI298" s="84">
        <f t="shared" si="290"/>
        <v>310.77259670187323</v>
      </c>
      <c r="AJ298" s="84">
        <f t="shared" si="291"/>
        <v>50.772410207375167</v>
      </c>
      <c r="AK298" s="84">
        <f t="shared" si="292"/>
        <v>0</v>
      </c>
      <c r="AL298" s="84">
        <f t="shared" si="293"/>
        <v>0</v>
      </c>
    </row>
    <row r="299" spans="1:38" ht="16.5" customHeight="1">
      <c r="A299" s="151"/>
      <c r="B299" s="152"/>
      <c r="C299" s="190"/>
      <c r="D299" s="191">
        <f t="shared" si="285"/>
        <v>0</v>
      </c>
      <c r="E299" s="192"/>
      <c r="F299" s="192"/>
      <c r="G299" s="192"/>
      <c r="H299" s="192"/>
      <c r="I299" s="192"/>
      <c r="J299" s="192"/>
      <c r="K299" s="191"/>
      <c r="L299" s="192"/>
      <c r="M299" s="192"/>
      <c r="N299" s="192"/>
      <c r="O299" s="192"/>
      <c r="P299" s="192"/>
      <c r="Q299" s="192"/>
      <c r="R299" s="191"/>
      <c r="S299" s="192"/>
      <c r="T299" s="192"/>
      <c r="U299" s="192"/>
      <c r="V299" s="192"/>
      <c r="W299" s="192"/>
      <c r="X299" s="192"/>
      <c r="Y299" s="191"/>
      <c r="Z299" s="192"/>
      <c r="AA299" s="192"/>
      <c r="AB299" s="192"/>
      <c r="AC299" s="192"/>
      <c r="AD299" s="192"/>
      <c r="AE299" s="192"/>
      <c r="AF299" s="25">
        <f t="shared" si="287"/>
        <v>0</v>
      </c>
      <c r="AG299" s="84">
        <f t="shared" si="288"/>
        <v>0</v>
      </c>
      <c r="AH299" s="84">
        <f t="shared" si="289"/>
        <v>0</v>
      </c>
      <c r="AI299" s="84">
        <f t="shared" si="290"/>
        <v>0</v>
      </c>
      <c r="AJ299" s="84">
        <f t="shared" si="291"/>
        <v>0</v>
      </c>
      <c r="AK299" s="84">
        <f t="shared" si="292"/>
        <v>0</v>
      </c>
      <c r="AL299" s="84">
        <f t="shared" si="293"/>
        <v>0</v>
      </c>
    </row>
    <row r="300" spans="1:38" ht="15.6">
      <c r="A300" s="151" t="s">
        <v>415</v>
      </c>
      <c r="B300" s="152" t="s">
        <v>477</v>
      </c>
      <c r="C300" s="190"/>
      <c r="D300" s="191">
        <f t="shared" si="285"/>
        <v>0</v>
      </c>
      <c r="E300" s="205"/>
      <c r="F300" s="205"/>
      <c r="G300" s="205"/>
      <c r="H300" s="205"/>
      <c r="I300" s="205"/>
      <c r="J300" s="205"/>
      <c r="K300" s="206"/>
      <c r="L300" s="205"/>
      <c r="M300" s="205"/>
      <c r="N300" s="205"/>
      <c r="O300" s="205"/>
      <c r="P300" s="205"/>
      <c r="Q300" s="205"/>
      <c r="R300" s="206"/>
      <c r="S300" s="205"/>
      <c r="T300" s="205"/>
      <c r="U300" s="205"/>
      <c r="V300" s="205"/>
      <c r="W300" s="205"/>
      <c r="X300" s="205"/>
      <c r="Y300" s="206"/>
      <c r="Z300" s="205"/>
      <c r="AA300" s="205"/>
      <c r="AB300" s="205"/>
      <c r="AC300" s="205"/>
      <c r="AD300" s="205"/>
      <c r="AE300" s="205"/>
      <c r="AF300" s="25">
        <f t="shared" si="287"/>
        <v>0</v>
      </c>
      <c r="AG300" s="84">
        <f t="shared" si="288"/>
        <v>0</v>
      </c>
      <c r="AH300" s="84">
        <f t="shared" si="289"/>
        <v>0</v>
      </c>
      <c r="AI300" s="84">
        <f t="shared" si="290"/>
        <v>0</v>
      </c>
      <c r="AJ300" s="84">
        <f t="shared" si="291"/>
        <v>0</v>
      </c>
      <c r="AK300" s="84">
        <f t="shared" si="292"/>
        <v>0</v>
      </c>
      <c r="AL300" s="84">
        <f t="shared" si="293"/>
        <v>0</v>
      </c>
    </row>
    <row r="301" spans="1:38" s="164" customFormat="1" ht="15.6">
      <c r="A301" s="153" t="s">
        <v>415</v>
      </c>
      <c r="B301" s="154" t="s">
        <v>478</v>
      </c>
      <c r="C301" s="193"/>
      <c r="D301" s="191">
        <f t="shared" si="285"/>
        <v>28940.941260000003</v>
      </c>
      <c r="E301" s="194">
        <f>E302+E303+E304+E305</f>
        <v>10865.434771163238</v>
      </c>
      <c r="F301" s="194">
        <f t="shared" ref="F301:AE301" si="321">F302+F303+F304+F305</f>
        <v>2572.6251481174668</v>
      </c>
      <c r="G301" s="194">
        <f t="shared" si="321"/>
        <v>13192.631080066996</v>
      </c>
      <c r="H301" s="194">
        <f t="shared" si="321"/>
        <v>1331.5708807529486</v>
      </c>
      <c r="I301" s="194">
        <f t="shared" si="321"/>
        <v>569.41687726193823</v>
      </c>
      <c r="J301" s="194">
        <f t="shared" si="321"/>
        <v>409.26250263741383</v>
      </c>
      <c r="K301" s="191">
        <f t="shared" si="321"/>
        <v>31105.54062</v>
      </c>
      <c r="L301" s="194">
        <f t="shared" si="321"/>
        <v>12658.302446388814</v>
      </c>
      <c r="M301" s="194">
        <f t="shared" si="321"/>
        <v>2814.7726768624616</v>
      </c>
      <c r="N301" s="194">
        <f t="shared" si="321"/>
        <v>12461.166970782539</v>
      </c>
      <c r="O301" s="194">
        <f t="shared" si="321"/>
        <v>2091.9672322181109</v>
      </c>
      <c r="P301" s="194">
        <f t="shared" si="321"/>
        <v>567.92879837550583</v>
      </c>
      <c r="Q301" s="194">
        <f t="shared" si="321"/>
        <v>511.40249537257176</v>
      </c>
      <c r="R301" s="191">
        <f t="shared" si="321"/>
        <v>33335.658510000001</v>
      </c>
      <c r="S301" s="194">
        <f t="shared" si="321"/>
        <v>15073.331599020763</v>
      </c>
      <c r="T301" s="194">
        <f t="shared" si="321"/>
        <v>3481.3530063676621</v>
      </c>
      <c r="U301" s="194">
        <f t="shared" si="321"/>
        <v>10240.286359945241</v>
      </c>
      <c r="V301" s="194">
        <f t="shared" si="321"/>
        <v>3252.538435851317</v>
      </c>
      <c r="W301" s="194">
        <f t="shared" si="321"/>
        <v>642.29376343343756</v>
      </c>
      <c r="X301" s="194">
        <f t="shared" si="321"/>
        <v>645.85534538157788</v>
      </c>
      <c r="Y301" s="191">
        <f t="shared" si="321"/>
        <v>31383.468270000001</v>
      </c>
      <c r="Z301" s="194">
        <f t="shared" si="321"/>
        <v>11641.479277921848</v>
      </c>
      <c r="AA301" s="194">
        <f t="shared" si="321"/>
        <v>3241.4007677434251</v>
      </c>
      <c r="AB301" s="194">
        <f t="shared" si="321"/>
        <v>13858.740310702651</v>
      </c>
      <c r="AC301" s="194">
        <f t="shared" si="321"/>
        <v>1610.944866385147</v>
      </c>
      <c r="AD301" s="194">
        <f t="shared" si="321"/>
        <v>596.17774999171468</v>
      </c>
      <c r="AE301" s="194">
        <f t="shared" si="321"/>
        <v>434.72529725521315</v>
      </c>
      <c r="AF301" s="163">
        <f t="shared" si="287"/>
        <v>124765.60866000001</v>
      </c>
      <c r="AG301" s="163">
        <f t="shared" si="288"/>
        <v>50238.548094494661</v>
      </c>
      <c r="AH301" s="163">
        <f t="shared" si="289"/>
        <v>12110.151599091016</v>
      </c>
      <c r="AI301" s="163">
        <f t="shared" si="290"/>
        <v>49752.824721497425</v>
      </c>
      <c r="AJ301" s="163">
        <f t="shared" si="291"/>
        <v>8287.0214152075241</v>
      </c>
      <c r="AK301" s="163">
        <f t="shared" si="292"/>
        <v>2375.8171890625963</v>
      </c>
      <c r="AL301" s="163">
        <f t="shared" si="293"/>
        <v>2001.2456406467768</v>
      </c>
    </row>
    <row r="302" spans="1:38" s="173" customFormat="1" ht="15.6">
      <c r="A302" s="155"/>
      <c r="B302" s="156" t="s">
        <v>479</v>
      </c>
      <c r="C302" s="198"/>
      <c r="D302" s="196">
        <f t="shared" si="285"/>
        <v>3134.8548000000001</v>
      </c>
      <c r="E302" s="197">
        <f>E59</f>
        <v>1732.1774780997048</v>
      </c>
      <c r="F302" s="197">
        <f t="shared" ref="F302:AE302" si="322">F59</f>
        <v>268.24669730819789</v>
      </c>
      <c r="G302" s="197">
        <f t="shared" si="322"/>
        <v>963.06057879221601</v>
      </c>
      <c r="H302" s="197">
        <f t="shared" si="322"/>
        <v>97.204523899586164</v>
      </c>
      <c r="I302" s="197">
        <f t="shared" si="322"/>
        <v>0</v>
      </c>
      <c r="J302" s="197">
        <f t="shared" si="322"/>
        <v>74.16552190029546</v>
      </c>
      <c r="K302" s="196">
        <f t="shared" si="322"/>
        <v>3077.1433000000006</v>
      </c>
      <c r="L302" s="197">
        <f t="shared" si="322"/>
        <v>1733.9690117891978</v>
      </c>
      <c r="M302" s="197">
        <f t="shared" si="322"/>
        <v>310.62260863753505</v>
      </c>
      <c r="N302" s="197">
        <f t="shared" si="322"/>
        <v>814.61920103899263</v>
      </c>
      <c r="O302" s="197">
        <f t="shared" si="322"/>
        <v>136.75739032347244</v>
      </c>
      <c r="P302" s="197">
        <f t="shared" si="322"/>
        <v>0</v>
      </c>
      <c r="Q302" s="197">
        <f t="shared" si="322"/>
        <v>81.175088210802414</v>
      </c>
      <c r="R302" s="196">
        <f t="shared" si="322"/>
        <v>2929.5958999999998</v>
      </c>
      <c r="S302" s="197">
        <f t="shared" si="322"/>
        <v>1753.20962781343</v>
      </c>
      <c r="T302" s="197">
        <f t="shared" si="322"/>
        <v>403.60424850933362</v>
      </c>
      <c r="U302" s="197">
        <f t="shared" si="322"/>
        <v>519.46009000808283</v>
      </c>
      <c r="V302" s="197">
        <f t="shared" si="322"/>
        <v>164.99186148258346</v>
      </c>
      <c r="W302" s="197">
        <f t="shared" si="322"/>
        <v>0</v>
      </c>
      <c r="X302" s="197">
        <f t="shared" si="322"/>
        <v>88.330072186570334</v>
      </c>
      <c r="Y302" s="196">
        <f t="shared" si="322"/>
        <v>3327.9091999999996</v>
      </c>
      <c r="Z302" s="197">
        <f t="shared" si="322"/>
        <v>1761.1875109412404</v>
      </c>
      <c r="AA302" s="197">
        <f t="shared" si="322"/>
        <v>370.54590379353544</v>
      </c>
      <c r="AB302" s="197">
        <f t="shared" si="322"/>
        <v>1004.8830371999312</v>
      </c>
      <c r="AC302" s="197">
        <f t="shared" si="322"/>
        <v>116.80795900653315</v>
      </c>
      <c r="AD302" s="197">
        <f t="shared" si="322"/>
        <v>0</v>
      </c>
      <c r="AE302" s="197">
        <f t="shared" si="322"/>
        <v>74.484789058759958</v>
      </c>
      <c r="AF302" s="171">
        <f t="shared" si="287"/>
        <v>12469.503200000001</v>
      </c>
      <c r="AG302" s="172">
        <f t="shared" si="288"/>
        <v>6980.5436286435734</v>
      </c>
      <c r="AH302" s="172">
        <f t="shared" si="289"/>
        <v>1353.0194582486019</v>
      </c>
      <c r="AI302" s="172">
        <f t="shared" si="290"/>
        <v>3302.0229070392224</v>
      </c>
      <c r="AJ302" s="172">
        <f t="shared" si="291"/>
        <v>515.76173471217521</v>
      </c>
      <c r="AK302" s="172">
        <f t="shared" si="292"/>
        <v>0</v>
      </c>
      <c r="AL302" s="172">
        <f t="shared" si="293"/>
        <v>318.15547135642817</v>
      </c>
    </row>
    <row r="303" spans="1:38" s="173" customFormat="1" ht="15.6">
      <c r="A303" s="155"/>
      <c r="B303" s="156" t="s">
        <v>480</v>
      </c>
      <c r="C303" s="198"/>
      <c r="D303" s="196">
        <f t="shared" si="285"/>
        <v>2583.3961999999997</v>
      </c>
      <c r="E303" s="197">
        <f>E60</f>
        <v>980.24306707500864</v>
      </c>
      <c r="F303" s="197">
        <f t="shared" ref="F303:AE303" si="323">F60</f>
        <v>315.22648362603564</v>
      </c>
      <c r="G303" s="197">
        <f t="shared" si="323"/>
        <v>1131.7276328764219</v>
      </c>
      <c r="H303" s="197">
        <f t="shared" si="323"/>
        <v>114.22858349754247</v>
      </c>
      <c r="I303" s="197">
        <f t="shared" si="323"/>
        <v>0</v>
      </c>
      <c r="J303" s="197">
        <f t="shared" si="323"/>
        <v>41.970432924991357</v>
      </c>
      <c r="K303" s="196">
        <f t="shared" si="323"/>
        <v>2200.9526000000001</v>
      </c>
      <c r="L303" s="197">
        <f t="shared" si="323"/>
        <v>813.74800221109115</v>
      </c>
      <c r="M303" s="197">
        <f t="shared" si="323"/>
        <v>332.06348316477454</v>
      </c>
      <c r="N303" s="197">
        <f t="shared" si="323"/>
        <v>870.84868205960413</v>
      </c>
      <c r="O303" s="197">
        <f t="shared" si="323"/>
        <v>146.19713477562163</v>
      </c>
      <c r="P303" s="197">
        <f t="shared" si="323"/>
        <v>0</v>
      </c>
      <c r="Q303" s="197">
        <f t="shared" si="323"/>
        <v>38.095297788908894</v>
      </c>
      <c r="R303" s="196">
        <f t="shared" si="323"/>
        <v>1732.0688000000002</v>
      </c>
      <c r="S303" s="197">
        <f t="shared" si="323"/>
        <v>648.79334381441697</v>
      </c>
      <c r="T303" s="197">
        <f t="shared" si="323"/>
        <v>389.70577092702001</v>
      </c>
      <c r="U303" s="197">
        <f t="shared" si="323"/>
        <v>501.57201166760677</v>
      </c>
      <c r="V303" s="197">
        <f t="shared" si="323"/>
        <v>159.31021740537338</v>
      </c>
      <c r="W303" s="197">
        <f t="shared" si="323"/>
        <v>0</v>
      </c>
      <c r="X303" s="197">
        <f t="shared" si="323"/>
        <v>32.687456185583009</v>
      </c>
      <c r="Y303" s="196">
        <f t="shared" si="323"/>
        <v>2763.3991000000001</v>
      </c>
      <c r="Z303" s="197">
        <f t="shared" si="323"/>
        <v>980.73585885429191</v>
      </c>
      <c r="AA303" s="197">
        <f t="shared" si="323"/>
        <v>432.36378340750684</v>
      </c>
      <c r="AB303" s="197">
        <f t="shared" si="323"/>
        <v>1172.5268783105316</v>
      </c>
      <c r="AC303" s="197">
        <f t="shared" si="323"/>
        <v>136.29493828196172</v>
      </c>
      <c r="AD303" s="197">
        <f t="shared" si="323"/>
        <v>0</v>
      </c>
      <c r="AE303" s="197">
        <f t="shared" si="323"/>
        <v>41.477641145708148</v>
      </c>
      <c r="AF303" s="171">
        <f t="shared" si="287"/>
        <v>9279.8166999999994</v>
      </c>
      <c r="AG303" s="172">
        <f t="shared" si="288"/>
        <v>3423.5202719548088</v>
      </c>
      <c r="AH303" s="172">
        <f t="shared" si="289"/>
        <v>1469.3595211253371</v>
      </c>
      <c r="AI303" s="172">
        <f t="shared" si="290"/>
        <v>3676.6752049141642</v>
      </c>
      <c r="AJ303" s="172">
        <f t="shared" si="291"/>
        <v>556.03087396049909</v>
      </c>
      <c r="AK303" s="172">
        <f t="shared" si="292"/>
        <v>0</v>
      </c>
      <c r="AL303" s="172">
        <f t="shared" si="293"/>
        <v>154.2308280451914</v>
      </c>
    </row>
    <row r="304" spans="1:38" s="173" customFormat="1" ht="15.6">
      <c r="A304" s="155"/>
      <c r="B304" s="156" t="s">
        <v>481</v>
      </c>
      <c r="C304" s="198"/>
      <c r="D304" s="196">
        <f t="shared" si="285"/>
        <v>0</v>
      </c>
      <c r="E304" s="197"/>
      <c r="F304" s="197"/>
      <c r="G304" s="197"/>
      <c r="H304" s="197"/>
      <c r="I304" s="197"/>
      <c r="J304" s="197"/>
      <c r="K304" s="196"/>
      <c r="L304" s="197"/>
      <c r="M304" s="197"/>
      <c r="N304" s="197"/>
      <c r="O304" s="197"/>
      <c r="P304" s="197"/>
      <c r="Q304" s="197"/>
      <c r="R304" s="196"/>
      <c r="S304" s="197"/>
      <c r="T304" s="197"/>
      <c r="U304" s="197"/>
      <c r="V304" s="197"/>
      <c r="W304" s="197"/>
      <c r="X304" s="197"/>
      <c r="Y304" s="196"/>
      <c r="Z304" s="197"/>
      <c r="AA304" s="197"/>
      <c r="AB304" s="197"/>
      <c r="AC304" s="197"/>
      <c r="AD304" s="197"/>
      <c r="AE304" s="197"/>
      <c r="AF304" s="171">
        <f t="shared" si="287"/>
        <v>0</v>
      </c>
      <c r="AG304" s="172">
        <f t="shared" si="288"/>
        <v>0</v>
      </c>
      <c r="AH304" s="172">
        <f t="shared" si="289"/>
        <v>0</v>
      </c>
      <c r="AI304" s="172">
        <f t="shared" si="290"/>
        <v>0</v>
      </c>
      <c r="AJ304" s="172">
        <f t="shared" si="291"/>
        <v>0</v>
      </c>
      <c r="AK304" s="172">
        <f t="shared" si="292"/>
        <v>0</v>
      </c>
      <c r="AL304" s="172">
        <f t="shared" si="293"/>
        <v>0</v>
      </c>
    </row>
    <row r="305" spans="1:38" s="173" customFormat="1" ht="15.6">
      <c r="A305" s="155"/>
      <c r="B305" s="156" t="s">
        <v>482</v>
      </c>
      <c r="C305" s="198"/>
      <c r="D305" s="196">
        <f t="shared" si="285"/>
        <v>23222.690259999999</v>
      </c>
      <c r="E305" s="197">
        <f t="shared" ref="E305:AE305" si="324">E61+E141</f>
        <v>8153.0142259885242</v>
      </c>
      <c r="F305" s="197">
        <f t="shared" si="324"/>
        <v>1989.1519671832332</v>
      </c>
      <c r="G305" s="197">
        <f t="shared" si="324"/>
        <v>11097.842868398358</v>
      </c>
      <c r="H305" s="197">
        <f t="shared" si="324"/>
        <v>1120.1377733558199</v>
      </c>
      <c r="I305" s="197">
        <f t="shared" si="324"/>
        <v>569.41687726193823</v>
      </c>
      <c r="J305" s="197">
        <f t="shared" si="324"/>
        <v>293.126547812127</v>
      </c>
      <c r="K305" s="196">
        <f t="shared" si="324"/>
        <v>25827.44472</v>
      </c>
      <c r="L305" s="197">
        <f t="shared" si="324"/>
        <v>10110.585432388525</v>
      </c>
      <c r="M305" s="197">
        <f t="shared" si="324"/>
        <v>2172.0865850601522</v>
      </c>
      <c r="N305" s="197">
        <f t="shared" si="324"/>
        <v>10775.699087683941</v>
      </c>
      <c r="O305" s="197">
        <f t="shared" si="324"/>
        <v>1809.0127071190168</v>
      </c>
      <c r="P305" s="197">
        <f t="shared" si="324"/>
        <v>567.92879837550583</v>
      </c>
      <c r="Q305" s="197">
        <f t="shared" si="324"/>
        <v>392.13210937286044</v>
      </c>
      <c r="R305" s="196">
        <f t="shared" si="324"/>
        <v>28673.993810000004</v>
      </c>
      <c r="S305" s="197">
        <f t="shared" si="324"/>
        <v>12671.328627392917</v>
      </c>
      <c r="T305" s="197">
        <f t="shared" si="324"/>
        <v>2688.0429869313084</v>
      </c>
      <c r="U305" s="197">
        <f t="shared" si="324"/>
        <v>9219.2542582695514</v>
      </c>
      <c r="V305" s="197">
        <f t="shared" si="324"/>
        <v>2928.2363569633603</v>
      </c>
      <c r="W305" s="197">
        <f t="shared" si="324"/>
        <v>642.29376343343756</v>
      </c>
      <c r="X305" s="197">
        <f t="shared" si="324"/>
        <v>524.8378170094245</v>
      </c>
      <c r="Y305" s="196">
        <f t="shared" si="324"/>
        <v>25292.159970000001</v>
      </c>
      <c r="Z305" s="197">
        <f t="shared" si="324"/>
        <v>8899.5559081263164</v>
      </c>
      <c r="AA305" s="197">
        <f t="shared" si="324"/>
        <v>2438.4910805423829</v>
      </c>
      <c r="AB305" s="197">
        <f t="shared" si="324"/>
        <v>11681.330395192188</v>
      </c>
      <c r="AC305" s="197">
        <f t="shared" si="324"/>
        <v>1357.8419690966521</v>
      </c>
      <c r="AD305" s="197">
        <f t="shared" si="324"/>
        <v>596.17774999171468</v>
      </c>
      <c r="AE305" s="197">
        <f t="shared" si="324"/>
        <v>318.76286705074506</v>
      </c>
      <c r="AF305" s="171">
        <f t="shared" si="287"/>
        <v>103016.28876</v>
      </c>
      <c r="AG305" s="172">
        <f t="shared" si="288"/>
        <v>39834.484193896278</v>
      </c>
      <c r="AH305" s="172">
        <f t="shared" si="289"/>
        <v>9287.7726197170759</v>
      </c>
      <c r="AI305" s="172">
        <f t="shared" si="290"/>
        <v>42774.126609544037</v>
      </c>
      <c r="AJ305" s="172">
        <f t="shared" si="291"/>
        <v>7215.2288065348484</v>
      </c>
      <c r="AK305" s="172">
        <f t="shared" si="292"/>
        <v>2375.8171890625963</v>
      </c>
      <c r="AL305" s="172">
        <f t="shared" si="293"/>
        <v>1528.8593412451569</v>
      </c>
    </row>
    <row r="306" spans="1:38" ht="15.6">
      <c r="A306" s="151" t="s">
        <v>415</v>
      </c>
      <c r="B306" s="152" t="s">
        <v>483</v>
      </c>
      <c r="C306" s="190"/>
      <c r="D306" s="191">
        <f t="shared" si="285"/>
        <v>28.000000000000007</v>
      </c>
      <c r="E306" s="192">
        <f>E165+E166</f>
        <v>7.2240172843155257</v>
      </c>
      <c r="F306" s="192">
        <f t="shared" ref="F306:AE306" si="325">F165+F166</f>
        <v>4.0750216035802476</v>
      </c>
      <c r="G306" s="192">
        <f t="shared" si="325"/>
        <v>14.630162098979326</v>
      </c>
      <c r="H306" s="192">
        <f t="shared" si="325"/>
        <v>1.4766650953448308</v>
      </c>
      <c r="I306" s="192">
        <f t="shared" si="325"/>
        <v>0.11773468476276956</v>
      </c>
      <c r="J306" s="192">
        <f t="shared" si="325"/>
        <v>0.47639923301730591</v>
      </c>
      <c r="K306" s="191">
        <f t="shared" si="325"/>
        <v>117</v>
      </c>
      <c r="L306" s="192">
        <f t="shared" si="325"/>
        <v>40.139841225232864</v>
      </c>
      <c r="M306" s="192">
        <f t="shared" si="325"/>
        <v>18.058370743168442</v>
      </c>
      <c r="N306" s="192">
        <f t="shared" si="325"/>
        <v>47.358740599695622</v>
      </c>
      <c r="O306" s="192">
        <f t="shared" si="325"/>
        <v>7.9505341454757126</v>
      </c>
      <c r="P306" s="192">
        <f t="shared" si="325"/>
        <v>0.59823893960085495</v>
      </c>
      <c r="Q306" s="192">
        <f t="shared" si="325"/>
        <v>2.8942743468264953</v>
      </c>
      <c r="R306" s="191">
        <f t="shared" si="325"/>
        <v>28</v>
      </c>
      <c r="S306" s="192">
        <f t="shared" si="325"/>
        <v>12.211139665450055</v>
      </c>
      <c r="T306" s="192">
        <f t="shared" si="325"/>
        <v>5.4320306350878038</v>
      </c>
      <c r="U306" s="192">
        <f t="shared" si="325"/>
        <v>6.9913117442422532</v>
      </c>
      <c r="V306" s="192">
        <f t="shared" si="325"/>
        <v>2.2205931910373096</v>
      </c>
      <c r="W306" s="192">
        <f t="shared" si="325"/>
        <v>0.19734987240386484</v>
      </c>
      <c r="X306" s="192">
        <f t="shared" si="325"/>
        <v>0.94757489177871046</v>
      </c>
      <c r="Y306" s="191">
        <f t="shared" si="325"/>
        <v>59</v>
      </c>
      <c r="Z306" s="192">
        <f t="shared" si="325"/>
        <v>16.008671848296043</v>
      </c>
      <c r="AA306" s="192">
        <f t="shared" si="325"/>
        <v>10.358936304752886</v>
      </c>
      <c r="AB306" s="192">
        <f t="shared" si="325"/>
        <v>28.092388202139709</v>
      </c>
      <c r="AC306" s="192">
        <f t="shared" si="325"/>
        <v>3.2654691223116767</v>
      </c>
      <c r="AD306" s="192">
        <f t="shared" si="325"/>
        <v>0.2317372056203853</v>
      </c>
      <c r="AE306" s="192">
        <f t="shared" si="325"/>
        <v>1.0427973168792997</v>
      </c>
      <c r="AF306" s="25">
        <f t="shared" si="287"/>
        <v>232</v>
      </c>
      <c r="AG306" s="84">
        <f t="shared" si="288"/>
        <v>75.583670023294488</v>
      </c>
      <c r="AH306" s="84">
        <f t="shared" si="289"/>
        <v>37.924359286589379</v>
      </c>
      <c r="AI306" s="84">
        <f t="shared" si="290"/>
        <v>97.072602645056918</v>
      </c>
      <c r="AJ306" s="84">
        <f t="shared" si="291"/>
        <v>14.91326155416953</v>
      </c>
      <c r="AK306" s="84">
        <f t="shared" si="292"/>
        <v>1.1450607023878747</v>
      </c>
      <c r="AL306" s="84">
        <f t="shared" si="293"/>
        <v>5.3610457885018121</v>
      </c>
    </row>
    <row r="307" spans="1:38" ht="15.6">
      <c r="A307" s="151" t="s">
        <v>415</v>
      </c>
      <c r="B307" s="152" t="s">
        <v>484</v>
      </c>
      <c r="C307" s="190"/>
      <c r="D307" s="191">
        <f t="shared" si="285"/>
        <v>1142.1779999999999</v>
      </c>
      <c r="E307" s="192">
        <f t="shared" ref="E307:AE307" si="326">E67+E84+E147</f>
        <v>349.61127784481363</v>
      </c>
      <c r="F307" s="192">
        <f t="shared" si="326"/>
        <v>159.0937000048408</v>
      </c>
      <c r="G307" s="192">
        <f t="shared" si="326"/>
        <v>557.43611801434372</v>
      </c>
      <c r="H307" s="192">
        <f t="shared" si="326"/>
        <v>56.263659471943257</v>
      </c>
      <c r="I307" s="192">
        <f t="shared" si="326"/>
        <v>3.7238639828429987</v>
      </c>
      <c r="J307" s="192">
        <f t="shared" si="326"/>
        <v>16.049380681215645</v>
      </c>
      <c r="K307" s="191">
        <f t="shared" si="326"/>
        <v>1127.1779999999999</v>
      </c>
      <c r="L307" s="192">
        <f t="shared" si="326"/>
        <v>424.29494991803131</v>
      </c>
      <c r="M307" s="192">
        <f t="shared" si="326"/>
        <v>164.8484689619043</v>
      </c>
      <c r="N307" s="192">
        <f t="shared" si="326"/>
        <v>437.52597322684585</v>
      </c>
      <c r="O307" s="192">
        <f t="shared" si="326"/>
        <v>73.451387127783704</v>
      </c>
      <c r="P307" s="192">
        <f t="shared" si="326"/>
        <v>4.4516135520965499</v>
      </c>
      <c r="Q307" s="192">
        <f t="shared" si="326"/>
        <v>22.605607213338274</v>
      </c>
      <c r="R307" s="191">
        <f t="shared" si="326"/>
        <v>1410.828</v>
      </c>
      <c r="S307" s="192">
        <f t="shared" si="326"/>
        <v>510.85629863063571</v>
      </c>
      <c r="T307" s="192">
        <f t="shared" si="326"/>
        <v>484.13996457920575</v>
      </c>
      <c r="U307" s="192">
        <f t="shared" si="326"/>
        <v>287.70444919592603</v>
      </c>
      <c r="V307" s="192">
        <f t="shared" si="326"/>
        <v>91.381212036748735</v>
      </c>
      <c r="W307" s="192">
        <f t="shared" si="326"/>
        <v>6.1363123540090285</v>
      </c>
      <c r="X307" s="192">
        <f t="shared" si="326"/>
        <v>30.609763203474472</v>
      </c>
      <c r="Y307" s="191">
        <f t="shared" si="326"/>
        <v>1410.828</v>
      </c>
      <c r="Z307" s="192">
        <f t="shared" si="326"/>
        <v>358.28942333847806</v>
      </c>
      <c r="AA307" s="192">
        <f t="shared" si="326"/>
        <v>467.50810127975524</v>
      </c>
      <c r="AB307" s="192">
        <f t="shared" si="326"/>
        <v>506.39040631953844</v>
      </c>
      <c r="AC307" s="192">
        <f t="shared" si="326"/>
        <v>58.862999605899176</v>
      </c>
      <c r="AD307" s="192">
        <f t="shared" si="326"/>
        <v>3.4195770501223697</v>
      </c>
      <c r="AE307" s="192">
        <f t="shared" si="326"/>
        <v>16.3574924062066</v>
      </c>
      <c r="AF307" s="25">
        <f t="shared" si="287"/>
        <v>5091.0119999999997</v>
      </c>
      <c r="AG307" s="84">
        <f t="shared" si="288"/>
        <v>1643.0519497319588</v>
      </c>
      <c r="AH307" s="84">
        <f t="shared" si="289"/>
        <v>1275.5902348257061</v>
      </c>
      <c r="AI307" s="84">
        <f t="shared" si="290"/>
        <v>1789.056946756654</v>
      </c>
      <c r="AJ307" s="84">
        <f t="shared" si="291"/>
        <v>279.95925824237486</v>
      </c>
      <c r="AK307" s="84">
        <f t="shared" si="292"/>
        <v>17.731366939070949</v>
      </c>
      <c r="AL307" s="84">
        <f t="shared" si="293"/>
        <v>85.622243504235001</v>
      </c>
    </row>
    <row r="308" spans="1:38" s="173" customFormat="1" ht="15.6">
      <c r="A308" s="158"/>
      <c r="B308" s="159" t="s">
        <v>485</v>
      </c>
      <c r="C308" s="198"/>
      <c r="D308" s="196">
        <f t="shared" si="285"/>
        <v>191.458</v>
      </c>
      <c r="E308" s="197">
        <f t="shared" ref="E308:AE308" si="327">E70+E85+E150</f>
        <v>53.827848414912978</v>
      </c>
      <c r="F308" s="197">
        <f t="shared" si="327"/>
        <v>32.734881268277846</v>
      </c>
      <c r="G308" s="197">
        <f t="shared" si="327"/>
        <v>92.672298009112737</v>
      </c>
      <c r="H308" s="197">
        <f t="shared" si="327"/>
        <v>9.3536863672206412</v>
      </c>
      <c r="I308" s="197">
        <f t="shared" si="327"/>
        <v>0.37414400893540128</v>
      </c>
      <c r="J308" s="197">
        <f t="shared" si="327"/>
        <v>2.4951419315404095</v>
      </c>
      <c r="K308" s="196">
        <f t="shared" si="327"/>
        <v>191.458</v>
      </c>
      <c r="L308" s="197">
        <f t="shared" si="327"/>
        <v>63.892443323692447</v>
      </c>
      <c r="M308" s="197">
        <f t="shared" si="327"/>
        <v>33.693221362450046</v>
      </c>
      <c r="N308" s="197">
        <f t="shared" si="327"/>
        <v>77.189073224926162</v>
      </c>
      <c r="O308" s="197">
        <f t="shared" si="327"/>
        <v>12.958418120103996</v>
      </c>
      <c r="P308" s="197">
        <f t="shared" si="327"/>
        <v>0.45496838329644507</v>
      </c>
      <c r="Q308" s="197">
        <f t="shared" si="327"/>
        <v>3.269875585530909</v>
      </c>
      <c r="R308" s="196">
        <f t="shared" si="327"/>
        <v>246.358</v>
      </c>
      <c r="S308" s="197">
        <f t="shared" si="327"/>
        <v>75.233135274273565</v>
      </c>
      <c r="T308" s="197">
        <f t="shared" si="327"/>
        <v>92.84634204940933</v>
      </c>
      <c r="U308" s="197">
        <f t="shared" si="327"/>
        <v>55.777642988572737</v>
      </c>
      <c r="V308" s="197">
        <f t="shared" si="327"/>
        <v>17.716196725820438</v>
      </c>
      <c r="W308" s="197">
        <f t="shared" si="327"/>
        <v>0.62714970166056772</v>
      </c>
      <c r="X308" s="197">
        <f t="shared" si="327"/>
        <v>4.1575332602633495</v>
      </c>
      <c r="Y308" s="196">
        <f t="shared" si="327"/>
        <v>246.358</v>
      </c>
      <c r="Z308" s="197">
        <f t="shared" si="327"/>
        <v>55.529888657054002</v>
      </c>
      <c r="AA308" s="197">
        <f t="shared" si="327"/>
        <v>90.823881060969683</v>
      </c>
      <c r="AB308" s="197">
        <f t="shared" si="327"/>
        <v>86.999512903842202</v>
      </c>
      <c r="AC308" s="197">
        <f t="shared" si="327"/>
        <v>10.112854094121284</v>
      </c>
      <c r="AD308" s="197">
        <f t="shared" si="327"/>
        <v>0.34949112806952343</v>
      </c>
      <c r="AE308" s="197">
        <f t="shared" si="327"/>
        <v>2.5423721559432817</v>
      </c>
      <c r="AF308" s="171">
        <f t="shared" si="287"/>
        <v>875.63200000000006</v>
      </c>
      <c r="AG308" s="172">
        <f t="shared" si="288"/>
        <v>248.48331566993301</v>
      </c>
      <c r="AH308" s="172">
        <f t="shared" si="289"/>
        <v>250.09832574110689</v>
      </c>
      <c r="AI308" s="172">
        <f t="shared" si="290"/>
        <v>312.63852712645382</v>
      </c>
      <c r="AJ308" s="172">
        <f t="shared" si="291"/>
        <v>50.141155307266359</v>
      </c>
      <c r="AK308" s="172">
        <f t="shared" si="292"/>
        <v>1.8057532219619374</v>
      </c>
      <c r="AL308" s="172">
        <f t="shared" si="293"/>
        <v>12.464922933277949</v>
      </c>
    </row>
    <row r="309" spans="1:38" ht="15.6">
      <c r="A309" s="151" t="s">
        <v>415</v>
      </c>
      <c r="B309" s="152" t="s">
        <v>486</v>
      </c>
      <c r="C309" s="190"/>
      <c r="D309" s="191">
        <f t="shared" si="285"/>
        <v>338.40000000000009</v>
      </c>
      <c r="E309" s="192">
        <f t="shared" ref="E309:AE309" si="328">E51+E135</f>
        <v>95.207280936251919</v>
      </c>
      <c r="F309" s="192">
        <f t="shared" si="328"/>
        <v>26.982464475134922</v>
      </c>
      <c r="G309" s="192">
        <f t="shared" si="328"/>
        <v>192.81486993734495</v>
      </c>
      <c r="H309" s="192">
        <f t="shared" si="328"/>
        <v>19.461369352824484</v>
      </c>
      <c r="I309" s="192">
        <f t="shared" si="328"/>
        <v>0.77957180553633854</v>
      </c>
      <c r="J309" s="192">
        <f t="shared" si="328"/>
        <v>3.1544434929074474</v>
      </c>
      <c r="K309" s="191">
        <f t="shared" si="328"/>
        <v>531.79999999999995</v>
      </c>
      <c r="L309" s="192">
        <f t="shared" si="328"/>
        <v>182.44758601349434</v>
      </c>
      <c r="M309" s="192">
        <f t="shared" si="328"/>
        <v>82.080697104418604</v>
      </c>
      <c r="N309" s="192">
        <f t="shared" si="328"/>
        <v>215.25964317024042</v>
      </c>
      <c r="O309" s="192">
        <f t="shared" si="328"/>
        <v>36.137556056102426</v>
      </c>
      <c r="P309" s="192">
        <f t="shared" si="328"/>
        <v>2.7191749408524326</v>
      </c>
      <c r="Q309" s="192">
        <f t="shared" si="328"/>
        <v>13.155342714891711</v>
      </c>
      <c r="R309" s="191">
        <f t="shared" si="328"/>
        <v>96</v>
      </c>
      <c r="S309" s="192">
        <f t="shared" si="328"/>
        <v>41.866764567257327</v>
      </c>
      <c r="T309" s="192">
        <f t="shared" si="328"/>
        <v>18.624105034586755</v>
      </c>
      <c r="U309" s="192">
        <f t="shared" si="328"/>
        <v>23.970211694544872</v>
      </c>
      <c r="V309" s="192">
        <f t="shared" si="328"/>
        <v>7.6134623692707768</v>
      </c>
      <c r="W309" s="192">
        <f t="shared" si="328"/>
        <v>0.67662813395610799</v>
      </c>
      <c r="X309" s="192">
        <f t="shared" si="328"/>
        <v>3.2488282003841507</v>
      </c>
      <c r="Y309" s="191">
        <f t="shared" si="328"/>
        <v>252.2</v>
      </c>
      <c r="Z309" s="192">
        <f t="shared" si="328"/>
        <v>68.430288815936635</v>
      </c>
      <c r="AA309" s="192">
        <f t="shared" si="328"/>
        <v>44.280063323028436</v>
      </c>
      <c r="AB309" s="192">
        <f t="shared" si="328"/>
        <v>120.0830560098243</v>
      </c>
      <c r="AC309" s="192">
        <f t="shared" si="328"/>
        <v>13.958496824525504</v>
      </c>
      <c r="AD309" s="192">
        <f t="shared" si="328"/>
        <v>0.99057836029595192</v>
      </c>
      <c r="AE309" s="192">
        <f t="shared" si="328"/>
        <v>4.4575166663891421</v>
      </c>
      <c r="AF309" s="25">
        <f t="shared" si="287"/>
        <v>1218.4000000000001</v>
      </c>
      <c r="AG309" s="84">
        <f t="shared" si="288"/>
        <v>387.95192033294029</v>
      </c>
      <c r="AH309" s="84">
        <f t="shared" si="289"/>
        <v>171.9673299371687</v>
      </c>
      <c r="AI309" s="84">
        <f t="shared" si="290"/>
        <v>552.12778081195461</v>
      </c>
      <c r="AJ309" s="84">
        <f t="shared" si="291"/>
        <v>77.170884602723191</v>
      </c>
      <c r="AK309" s="84">
        <f t="shared" si="292"/>
        <v>5.1659532406408317</v>
      </c>
      <c r="AL309" s="84">
        <f t="shared" si="293"/>
        <v>24.016131074572453</v>
      </c>
    </row>
    <row r="310" spans="1:38" ht="15.6">
      <c r="A310" s="151" t="s">
        <v>415</v>
      </c>
      <c r="B310" s="152" t="s">
        <v>487</v>
      </c>
      <c r="C310" s="190"/>
      <c r="D310" s="191">
        <f t="shared" si="285"/>
        <v>878.40000000000009</v>
      </c>
      <c r="E310" s="192">
        <f t="shared" ref="E310:AE310" si="329">E64+E65+E144+E145</f>
        <v>113.31387111683495</v>
      </c>
      <c r="F310" s="192">
        <f t="shared" si="329"/>
        <v>152.60077100282354</v>
      </c>
      <c r="G310" s="192">
        <f t="shared" si="329"/>
        <v>547.86801970301929</v>
      </c>
      <c r="H310" s="192">
        <f t="shared" si="329"/>
        <v>55.297923295571948</v>
      </c>
      <c r="I310" s="192">
        <f t="shared" si="329"/>
        <v>1.8467526267074426</v>
      </c>
      <c r="J310" s="192">
        <f t="shared" si="329"/>
        <v>7.4726622550428843</v>
      </c>
      <c r="K310" s="191">
        <f t="shared" si="329"/>
        <v>878.40000000000009</v>
      </c>
      <c r="L310" s="192">
        <f t="shared" si="329"/>
        <v>150.67878859933569</v>
      </c>
      <c r="M310" s="192">
        <f t="shared" si="329"/>
        <v>175.89098913719602</v>
      </c>
      <c r="N310" s="192">
        <f t="shared" si="329"/>
        <v>461.28057989526053</v>
      </c>
      <c r="O310" s="192">
        <f t="shared" si="329"/>
        <v>77.439284800695845</v>
      </c>
      <c r="P310" s="192">
        <f t="shared" si="329"/>
        <v>2.2456969425016706</v>
      </c>
      <c r="Q310" s="192">
        <f t="shared" si="329"/>
        <v>10.864660625010229</v>
      </c>
      <c r="R310" s="191">
        <f t="shared" si="329"/>
        <v>878.4</v>
      </c>
      <c r="S310" s="192">
        <f t="shared" si="329"/>
        <v>191.54044789520225</v>
      </c>
      <c r="T310" s="192">
        <f t="shared" si="329"/>
        <v>248.12240369773576</v>
      </c>
      <c r="U310" s="192">
        <f t="shared" si="329"/>
        <v>319.34670319722125</v>
      </c>
      <c r="V310" s="192">
        <f t="shared" si="329"/>
        <v>101.43148248023397</v>
      </c>
      <c r="W310" s="192">
        <f t="shared" si="329"/>
        <v>3.0955737128491942</v>
      </c>
      <c r="X310" s="192">
        <f t="shared" si="329"/>
        <v>14.863389016757488</v>
      </c>
      <c r="Y310" s="191">
        <f t="shared" si="329"/>
        <v>878.39999999999986</v>
      </c>
      <c r="Z310" s="192">
        <f t="shared" si="329"/>
        <v>119.16963857240037</v>
      </c>
      <c r="AA310" s="192">
        <f t="shared" si="329"/>
        <v>186.1728953114457</v>
      </c>
      <c r="AB310" s="192">
        <f t="shared" si="329"/>
        <v>504.88207417645788</v>
      </c>
      <c r="AC310" s="192">
        <f t="shared" si="329"/>
        <v>58.687670545088153</v>
      </c>
      <c r="AD310" s="192">
        <f t="shared" si="329"/>
        <v>1.7250674696351391</v>
      </c>
      <c r="AE310" s="192">
        <f t="shared" si="329"/>
        <v>7.7626539249726845</v>
      </c>
      <c r="AF310" s="25">
        <f t="shared" si="287"/>
        <v>3513.6000000000004</v>
      </c>
      <c r="AG310" s="84">
        <f t="shared" si="288"/>
        <v>574.70274618377323</v>
      </c>
      <c r="AH310" s="84">
        <f t="shared" si="289"/>
        <v>762.78705914920101</v>
      </c>
      <c r="AI310" s="84">
        <f t="shared" si="290"/>
        <v>1833.3773769719592</v>
      </c>
      <c r="AJ310" s="84">
        <f t="shared" si="291"/>
        <v>292.85636112158994</v>
      </c>
      <c r="AK310" s="84">
        <f t="shared" si="292"/>
        <v>8.9130907516934457</v>
      </c>
      <c r="AL310" s="84">
        <f t="shared" si="293"/>
        <v>40.963365821783285</v>
      </c>
    </row>
    <row r="311" spans="1:38" s="164" customFormat="1" ht="15.6">
      <c r="A311" s="153" t="s">
        <v>415</v>
      </c>
      <c r="B311" s="154" t="s">
        <v>488</v>
      </c>
      <c r="C311" s="193"/>
      <c r="D311" s="191">
        <f t="shared" si="285"/>
        <v>0</v>
      </c>
      <c r="E311" s="207"/>
      <c r="F311" s="207"/>
      <c r="G311" s="207"/>
      <c r="H311" s="207"/>
      <c r="I311" s="207"/>
      <c r="J311" s="207"/>
      <c r="K311" s="206"/>
      <c r="L311" s="207"/>
      <c r="M311" s="207"/>
      <c r="N311" s="207"/>
      <c r="O311" s="207"/>
      <c r="P311" s="207"/>
      <c r="Q311" s="207"/>
      <c r="R311" s="206"/>
      <c r="S311" s="207"/>
      <c r="T311" s="207"/>
      <c r="U311" s="207"/>
      <c r="V311" s="207"/>
      <c r="W311" s="207"/>
      <c r="X311" s="207"/>
      <c r="Y311" s="206"/>
      <c r="Z311" s="207"/>
      <c r="AA311" s="207"/>
      <c r="AB311" s="207"/>
      <c r="AC311" s="207"/>
      <c r="AD311" s="207"/>
      <c r="AE311" s="207"/>
      <c r="AF311" s="163">
        <f t="shared" si="287"/>
        <v>0</v>
      </c>
      <c r="AG311" s="163">
        <f t="shared" si="288"/>
        <v>0</v>
      </c>
      <c r="AH311" s="163">
        <f t="shared" si="289"/>
        <v>0</v>
      </c>
      <c r="AI311" s="163">
        <f t="shared" si="290"/>
        <v>0</v>
      </c>
      <c r="AJ311" s="163">
        <f t="shared" si="291"/>
        <v>0</v>
      </c>
      <c r="AK311" s="163">
        <f t="shared" si="292"/>
        <v>0</v>
      </c>
      <c r="AL311" s="163">
        <f t="shared" si="293"/>
        <v>0</v>
      </c>
    </row>
    <row r="312" spans="1:38" s="173" customFormat="1" ht="31.2">
      <c r="A312" s="155"/>
      <c r="B312" s="160" t="s">
        <v>489</v>
      </c>
      <c r="C312" s="198"/>
      <c r="D312" s="196">
        <f t="shared" si="285"/>
        <v>0</v>
      </c>
      <c r="E312" s="199"/>
      <c r="F312" s="199"/>
      <c r="G312" s="199"/>
      <c r="H312" s="199"/>
      <c r="I312" s="199"/>
      <c r="J312" s="199"/>
      <c r="K312" s="200"/>
      <c r="L312" s="199"/>
      <c r="M312" s="199"/>
      <c r="N312" s="199"/>
      <c r="O312" s="199"/>
      <c r="P312" s="199"/>
      <c r="Q312" s="199"/>
      <c r="R312" s="200"/>
      <c r="S312" s="199"/>
      <c r="T312" s="199"/>
      <c r="U312" s="199"/>
      <c r="V312" s="199"/>
      <c r="W312" s="199"/>
      <c r="X312" s="199"/>
      <c r="Y312" s="200"/>
      <c r="Z312" s="199"/>
      <c r="AA312" s="199"/>
      <c r="AB312" s="199"/>
      <c r="AC312" s="199"/>
      <c r="AD312" s="199"/>
      <c r="AE312" s="199"/>
      <c r="AF312" s="171">
        <f t="shared" si="287"/>
        <v>0</v>
      </c>
      <c r="AG312" s="172">
        <f t="shared" si="288"/>
        <v>0</v>
      </c>
      <c r="AH312" s="172">
        <f t="shared" si="289"/>
        <v>0</v>
      </c>
      <c r="AI312" s="172">
        <f t="shared" si="290"/>
        <v>0</v>
      </c>
      <c r="AJ312" s="172">
        <f t="shared" si="291"/>
        <v>0</v>
      </c>
      <c r="AK312" s="172">
        <f t="shared" si="292"/>
        <v>0</v>
      </c>
      <c r="AL312" s="172">
        <f t="shared" si="293"/>
        <v>0</v>
      </c>
    </row>
    <row r="313" spans="1:38" s="173" customFormat="1" ht="15.6">
      <c r="A313" s="155"/>
      <c r="B313" s="161" t="s">
        <v>490</v>
      </c>
      <c r="C313" s="198"/>
      <c r="D313" s="196">
        <f t="shared" si="285"/>
        <v>0</v>
      </c>
      <c r="E313" s="199"/>
      <c r="F313" s="199"/>
      <c r="G313" s="199"/>
      <c r="H313" s="199"/>
      <c r="I313" s="199"/>
      <c r="J313" s="199"/>
      <c r="K313" s="200"/>
      <c r="L313" s="199"/>
      <c r="M313" s="199"/>
      <c r="N313" s="199"/>
      <c r="O313" s="199"/>
      <c r="P313" s="199"/>
      <c r="Q313" s="199"/>
      <c r="R313" s="200"/>
      <c r="S313" s="199"/>
      <c r="T313" s="199"/>
      <c r="U313" s="199"/>
      <c r="V313" s="199"/>
      <c r="W313" s="199"/>
      <c r="X313" s="199"/>
      <c r="Y313" s="200"/>
      <c r="Z313" s="199"/>
      <c r="AA313" s="199"/>
      <c r="AB313" s="199"/>
      <c r="AC313" s="199"/>
      <c r="AD313" s="199"/>
      <c r="AE313" s="199"/>
      <c r="AF313" s="171">
        <f t="shared" si="287"/>
        <v>0</v>
      </c>
      <c r="AG313" s="172">
        <f t="shared" si="288"/>
        <v>0</v>
      </c>
      <c r="AH313" s="172">
        <f t="shared" si="289"/>
        <v>0</v>
      </c>
      <c r="AI313" s="172">
        <f t="shared" si="290"/>
        <v>0</v>
      </c>
      <c r="AJ313" s="172">
        <f t="shared" si="291"/>
        <v>0</v>
      </c>
      <c r="AK313" s="172">
        <f t="shared" si="292"/>
        <v>0</v>
      </c>
      <c r="AL313" s="172">
        <f t="shared" si="293"/>
        <v>0</v>
      </c>
    </row>
    <row r="314" spans="1:38" s="173" customFormat="1" ht="15.6">
      <c r="A314" s="155"/>
      <c r="B314" s="161" t="s">
        <v>491</v>
      </c>
      <c r="C314" s="198"/>
      <c r="D314" s="196">
        <f t="shared" si="285"/>
        <v>0</v>
      </c>
      <c r="E314" s="199"/>
      <c r="F314" s="199"/>
      <c r="G314" s="199"/>
      <c r="H314" s="199"/>
      <c r="I314" s="199"/>
      <c r="J314" s="199"/>
      <c r="K314" s="200"/>
      <c r="L314" s="199"/>
      <c r="M314" s="199"/>
      <c r="N314" s="199"/>
      <c r="O314" s="199"/>
      <c r="P314" s="199"/>
      <c r="Q314" s="199"/>
      <c r="R314" s="200"/>
      <c r="S314" s="199"/>
      <c r="T314" s="199"/>
      <c r="U314" s="199"/>
      <c r="V314" s="199"/>
      <c r="W314" s="199"/>
      <c r="X314" s="199"/>
      <c r="Y314" s="200"/>
      <c r="Z314" s="199"/>
      <c r="AA314" s="199"/>
      <c r="AB314" s="199"/>
      <c r="AC314" s="199"/>
      <c r="AD314" s="199"/>
      <c r="AE314" s="199"/>
      <c r="AF314" s="171">
        <f t="shared" si="287"/>
        <v>0</v>
      </c>
      <c r="AG314" s="172">
        <f t="shared" si="288"/>
        <v>0</v>
      </c>
      <c r="AH314" s="172">
        <f t="shared" si="289"/>
        <v>0</v>
      </c>
      <c r="AI314" s="172">
        <f t="shared" si="290"/>
        <v>0</v>
      </c>
      <c r="AJ314" s="172">
        <f t="shared" si="291"/>
        <v>0</v>
      </c>
      <c r="AK314" s="172">
        <f t="shared" si="292"/>
        <v>0</v>
      </c>
      <c r="AL314" s="172">
        <f t="shared" si="293"/>
        <v>0</v>
      </c>
    </row>
    <row r="315" spans="1:38" ht="15.6">
      <c r="A315" s="151" t="s">
        <v>415</v>
      </c>
      <c r="B315" s="152" t="s">
        <v>492</v>
      </c>
      <c r="C315" s="190"/>
      <c r="D315" s="191">
        <f t="shared" si="285"/>
        <v>19.04</v>
      </c>
      <c r="E315" s="192">
        <f>E208</f>
        <v>4.9123317533345565</v>
      </c>
      <c r="F315" s="192">
        <f t="shared" ref="F315:AE315" si="330">F208</f>
        <v>2.7710146904345678</v>
      </c>
      <c r="G315" s="192">
        <f t="shared" si="330"/>
        <v>9.94851022730594</v>
      </c>
      <c r="H315" s="192">
        <f t="shared" si="330"/>
        <v>1.004132264834485</v>
      </c>
      <c r="I315" s="192">
        <f t="shared" si="330"/>
        <v>8.0059585638683303E-2</v>
      </c>
      <c r="J315" s="192">
        <f t="shared" si="330"/>
        <v>0.32395147845176803</v>
      </c>
      <c r="K315" s="191">
        <f t="shared" si="330"/>
        <v>19.049999999999997</v>
      </c>
      <c r="L315" s="192">
        <f t="shared" si="330"/>
        <v>6.5355895328263776</v>
      </c>
      <c r="M315" s="192">
        <f t="shared" si="330"/>
        <v>2.9402731851056312</v>
      </c>
      <c r="N315" s="192">
        <f t="shared" si="330"/>
        <v>7.7109744309760826</v>
      </c>
      <c r="O315" s="192">
        <f t="shared" si="330"/>
        <v>1.2945100467633532</v>
      </c>
      <c r="P315" s="192">
        <f t="shared" si="330"/>
        <v>9.7405570935010996E-2</v>
      </c>
      <c r="Q315" s="192">
        <f t="shared" si="330"/>
        <v>0.4712472333935448</v>
      </c>
      <c r="R315" s="191">
        <f t="shared" si="330"/>
        <v>18.879999999999995</v>
      </c>
      <c r="S315" s="192">
        <f t="shared" si="330"/>
        <v>8.2337970315606075</v>
      </c>
      <c r="T315" s="192">
        <f t="shared" si="330"/>
        <v>3.6627406568020615</v>
      </c>
      <c r="U315" s="192">
        <f t="shared" si="330"/>
        <v>4.7141416332604908</v>
      </c>
      <c r="V315" s="192">
        <f t="shared" si="330"/>
        <v>1.4973142659565861</v>
      </c>
      <c r="W315" s="192">
        <f t="shared" si="330"/>
        <v>0.13307019967803457</v>
      </c>
      <c r="X315" s="192">
        <f t="shared" si="330"/>
        <v>0.63893621274221624</v>
      </c>
      <c r="Y315" s="191">
        <f t="shared" si="330"/>
        <v>18.8</v>
      </c>
      <c r="Z315" s="192">
        <f t="shared" si="330"/>
        <v>5.1010683177621292</v>
      </c>
      <c r="AA315" s="192">
        <f t="shared" si="330"/>
        <v>3.300813602192445</v>
      </c>
      <c r="AB315" s="192">
        <f t="shared" si="330"/>
        <v>8.9514728508512977</v>
      </c>
      <c r="AC315" s="192">
        <f t="shared" si="330"/>
        <v>1.0405223643976189</v>
      </c>
      <c r="AD315" s="192">
        <f t="shared" si="330"/>
        <v>7.3841685858699047E-2</v>
      </c>
      <c r="AE315" s="192">
        <f t="shared" si="330"/>
        <v>0.33228117893781073</v>
      </c>
      <c r="AF315" s="25">
        <f t="shared" si="287"/>
        <v>75.77</v>
      </c>
      <c r="AG315" s="84">
        <f t="shared" si="288"/>
        <v>24.782786635483667</v>
      </c>
      <c r="AH315" s="84">
        <f t="shared" si="289"/>
        <v>12.674842134534705</v>
      </c>
      <c r="AI315" s="84">
        <f t="shared" si="290"/>
        <v>31.32509914239381</v>
      </c>
      <c r="AJ315" s="84">
        <f t="shared" si="291"/>
        <v>4.8364789419520431</v>
      </c>
      <c r="AK315" s="84">
        <f t="shared" si="292"/>
        <v>0.38437704211042795</v>
      </c>
      <c r="AL315" s="84">
        <f t="shared" si="293"/>
        <v>1.7664161035253398</v>
      </c>
    </row>
    <row r="316" spans="1:38" ht="15.6">
      <c r="A316" s="151" t="s">
        <v>415</v>
      </c>
      <c r="B316" s="152" t="s">
        <v>493</v>
      </c>
      <c r="C316" s="190"/>
      <c r="D316" s="191">
        <f t="shared" si="285"/>
        <v>881.07</v>
      </c>
      <c r="E316" s="192">
        <f t="shared" ref="E316:AE316" si="331">E52+E136</f>
        <v>474.12921333255491</v>
      </c>
      <c r="F316" s="192">
        <f t="shared" si="331"/>
        <v>85.024325840237296</v>
      </c>
      <c r="G316" s="192">
        <f t="shared" si="331"/>
        <v>261.95345937098352</v>
      </c>
      <c r="H316" s="192">
        <f t="shared" si="331"/>
        <v>26.439729610716213</v>
      </c>
      <c r="I316" s="192">
        <f t="shared" si="331"/>
        <v>12.472216504043077</v>
      </c>
      <c r="J316" s="192">
        <f t="shared" si="331"/>
        <v>21.051055341464991</v>
      </c>
      <c r="K316" s="191">
        <f t="shared" si="331"/>
        <v>1035.3799999999999</v>
      </c>
      <c r="L316" s="192">
        <f t="shared" si="331"/>
        <v>529.08250351443553</v>
      </c>
      <c r="M316" s="192">
        <f t="shared" si="331"/>
        <v>144.84671860401451</v>
      </c>
      <c r="N316" s="192">
        <f t="shared" si="331"/>
        <v>283.67908291361971</v>
      </c>
      <c r="O316" s="192">
        <f t="shared" si="331"/>
        <v>47.623737593150125</v>
      </c>
      <c r="P316" s="192">
        <f t="shared" si="331"/>
        <v>2.7946411140025087</v>
      </c>
      <c r="Q316" s="192">
        <f t="shared" si="331"/>
        <v>27.353316260777646</v>
      </c>
      <c r="R316" s="191">
        <f t="shared" si="331"/>
        <v>502.86</v>
      </c>
      <c r="S316" s="192">
        <f t="shared" si="331"/>
        <v>395.18520618157288</v>
      </c>
      <c r="T316" s="192">
        <f t="shared" si="331"/>
        <v>27.578237997459155</v>
      </c>
      <c r="U316" s="192">
        <f t="shared" si="331"/>
        <v>43.516782593909781</v>
      </c>
      <c r="V316" s="192">
        <f t="shared" si="331"/>
        <v>13.82187987876093</v>
      </c>
      <c r="W316" s="192">
        <f t="shared" si="331"/>
        <v>3.5714462918612835</v>
      </c>
      <c r="X316" s="192">
        <f t="shared" si="331"/>
        <v>19.186447056435966</v>
      </c>
      <c r="Y316" s="191">
        <f t="shared" si="331"/>
        <v>355.11</v>
      </c>
      <c r="Z316" s="192">
        <f t="shared" si="331"/>
        <v>243.55293039878239</v>
      </c>
      <c r="AA316" s="192">
        <f t="shared" si="331"/>
        <v>18.071331369044092</v>
      </c>
      <c r="AB316" s="192">
        <f t="shared" si="331"/>
        <v>70.991537314992655</v>
      </c>
      <c r="AC316" s="192">
        <f t="shared" si="331"/>
        <v>8.2520813602415135</v>
      </c>
      <c r="AD316" s="192">
        <f t="shared" si="331"/>
        <v>3.6958225606871684</v>
      </c>
      <c r="AE316" s="192">
        <f t="shared" si="331"/>
        <v>10.546296996252174</v>
      </c>
      <c r="AF316" s="25">
        <f t="shared" si="287"/>
        <v>2774.42</v>
      </c>
      <c r="AG316" s="84">
        <f t="shared" si="288"/>
        <v>1641.9498534273457</v>
      </c>
      <c r="AH316" s="84">
        <f t="shared" si="289"/>
        <v>275.52061381075509</v>
      </c>
      <c r="AI316" s="84">
        <f t="shared" si="290"/>
        <v>660.14086219350565</v>
      </c>
      <c r="AJ316" s="84">
        <f t="shared" si="291"/>
        <v>96.137428442868782</v>
      </c>
      <c r="AK316" s="84">
        <f t="shared" si="292"/>
        <v>22.534126470594039</v>
      </c>
      <c r="AL316" s="84">
        <f t="shared" si="293"/>
        <v>78.137115654930767</v>
      </c>
    </row>
    <row r="317" spans="1:38" s="164" customFormat="1" ht="15.6">
      <c r="A317" s="153" t="s">
        <v>415</v>
      </c>
      <c r="B317" s="154" t="s">
        <v>494</v>
      </c>
      <c r="C317" s="193"/>
      <c r="D317" s="191">
        <f t="shared" si="285"/>
        <v>9914.1959510666675</v>
      </c>
      <c r="E317" s="194">
        <f>SUM(E318:E339)</f>
        <v>5293.3185109052265</v>
      </c>
      <c r="F317" s="194">
        <f t="shared" ref="F317:AE317" si="332">SUM(F318:F339)</f>
        <v>801.28858973883825</v>
      </c>
      <c r="G317" s="194">
        <f t="shared" si="332"/>
        <v>3326.9850362595384</v>
      </c>
      <c r="H317" s="194">
        <f t="shared" si="332"/>
        <v>391.26234057158973</v>
      </c>
      <c r="I317" s="194">
        <f t="shared" si="332"/>
        <v>49.273725910988539</v>
      </c>
      <c r="J317" s="194">
        <f t="shared" si="332"/>
        <v>52.067747680485184</v>
      </c>
      <c r="K317" s="191">
        <f t="shared" si="332"/>
        <v>18830.174417733335</v>
      </c>
      <c r="L317" s="194">
        <f t="shared" si="332"/>
        <v>8273.343438898477</v>
      </c>
      <c r="M317" s="194">
        <f t="shared" si="332"/>
        <v>1193.5049435925698</v>
      </c>
      <c r="N317" s="194">
        <f t="shared" si="332"/>
        <v>5552.4694810942592</v>
      </c>
      <c r="O317" s="194">
        <f t="shared" si="332"/>
        <v>987.60257056141904</v>
      </c>
      <c r="P317" s="194">
        <f t="shared" si="332"/>
        <v>2673.9560686061368</v>
      </c>
      <c r="Q317" s="194">
        <f t="shared" si="332"/>
        <v>149.29791498047373</v>
      </c>
      <c r="R317" s="191">
        <f t="shared" si="332"/>
        <v>12504.139834399999</v>
      </c>
      <c r="S317" s="194">
        <f t="shared" si="332"/>
        <v>6417.4773645512523</v>
      </c>
      <c r="T317" s="194">
        <f t="shared" si="332"/>
        <v>2694.9068425583482</v>
      </c>
      <c r="U317" s="194">
        <f t="shared" si="332"/>
        <v>2292.6652440765588</v>
      </c>
      <c r="V317" s="194">
        <f t="shared" si="332"/>
        <v>783.66051752335215</v>
      </c>
      <c r="W317" s="194">
        <f t="shared" si="332"/>
        <v>215.24207978169451</v>
      </c>
      <c r="X317" s="194">
        <f t="shared" si="332"/>
        <v>100.18778590879181</v>
      </c>
      <c r="Y317" s="191">
        <f t="shared" si="332"/>
        <v>12248.735080600001</v>
      </c>
      <c r="Z317" s="194">
        <f t="shared" si="332"/>
        <v>6964.0348950076441</v>
      </c>
      <c r="AA317" s="194">
        <f t="shared" si="332"/>
        <v>1398.190646229499</v>
      </c>
      <c r="AB317" s="194">
        <f t="shared" si="332"/>
        <v>3198.1972931767791</v>
      </c>
      <c r="AC317" s="194">
        <f t="shared" si="332"/>
        <v>427.21958244568543</v>
      </c>
      <c r="AD317" s="194">
        <f t="shared" si="332"/>
        <v>188.62109296887189</v>
      </c>
      <c r="AE317" s="194">
        <f t="shared" si="332"/>
        <v>72.471570771520987</v>
      </c>
      <c r="AF317" s="163">
        <f t="shared" si="287"/>
        <v>53497.245283800003</v>
      </c>
      <c r="AG317" s="163">
        <f t="shared" si="288"/>
        <v>26948.174209362602</v>
      </c>
      <c r="AH317" s="163">
        <f t="shared" si="289"/>
        <v>6087.8910221192555</v>
      </c>
      <c r="AI317" s="163">
        <f t="shared" si="290"/>
        <v>14370.317054607136</v>
      </c>
      <c r="AJ317" s="163">
        <f t="shared" si="291"/>
        <v>2589.7450111020462</v>
      </c>
      <c r="AK317" s="163">
        <f t="shared" si="292"/>
        <v>3127.0929672676916</v>
      </c>
      <c r="AL317" s="163">
        <f t="shared" si="293"/>
        <v>374.02501934127173</v>
      </c>
    </row>
    <row r="318" spans="1:38" s="173" customFormat="1" ht="15.6">
      <c r="A318" s="155"/>
      <c r="B318" s="156" t="s">
        <v>214</v>
      </c>
      <c r="C318" s="198"/>
      <c r="D318" s="196">
        <f t="shared" si="285"/>
        <v>935.42</v>
      </c>
      <c r="E318" s="197">
        <f t="shared" ref="E318:AE318" si="333">E46+E129</f>
        <v>446.84002699566383</v>
      </c>
      <c r="F318" s="197">
        <f t="shared" si="333"/>
        <v>98.047904666285447</v>
      </c>
      <c r="G318" s="197">
        <f t="shared" si="333"/>
        <v>352.01205742633056</v>
      </c>
      <c r="H318" s="197">
        <f t="shared" si="333"/>
        <v>35.529607589122108</v>
      </c>
      <c r="I318" s="197">
        <f t="shared" si="333"/>
        <v>0.59258389727203986</v>
      </c>
      <c r="J318" s="197">
        <f t="shared" si="333"/>
        <v>2.3978194253260332</v>
      </c>
      <c r="K318" s="196">
        <f t="shared" si="333"/>
        <v>1017.5400000000001</v>
      </c>
      <c r="L318" s="197">
        <f t="shared" si="333"/>
        <v>499.10005351637562</v>
      </c>
      <c r="M318" s="197">
        <f t="shared" si="333"/>
        <v>126.48013164640813</v>
      </c>
      <c r="N318" s="197">
        <f t="shared" si="333"/>
        <v>331.69879115055909</v>
      </c>
      <c r="O318" s="197">
        <f t="shared" si="333"/>
        <v>55.685234270619233</v>
      </c>
      <c r="P318" s="197">
        <f t="shared" si="333"/>
        <v>0.78379527394371828</v>
      </c>
      <c r="Q318" s="197">
        <f t="shared" si="333"/>
        <v>3.7919941420943033</v>
      </c>
      <c r="R318" s="196">
        <f t="shared" si="333"/>
        <v>1083.6499999999999</v>
      </c>
      <c r="S318" s="197">
        <f t="shared" si="333"/>
        <v>546.62786088564656</v>
      </c>
      <c r="T318" s="197">
        <f t="shared" si="333"/>
        <v>196.72778796175012</v>
      </c>
      <c r="U318" s="197">
        <f t="shared" si="333"/>
        <v>253.19910486358145</v>
      </c>
      <c r="V318" s="197">
        <f t="shared" si="333"/>
        <v>80.421561618941922</v>
      </c>
      <c r="W318" s="197">
        <f t="shared" si="333"/>
        <v>1.1503383098226709</v>
      </c>
      <c r="X318" s="197">
        <f t="shared" si="333"/>
        <v>5.5233463602572623</v>
      </c>
      <c r="Y318" s="196">
        <f t="shared" si="333"/>
        <v>1049.5899999999999</v>
      </c>
      <c r="Z318" s="197">
        <f t="shared" si="333"/>
        <v>503.61494722712598</v>
      </c>
      <c r="AA318" s="197">
        <f t="shared" si="333"/>
        <v>134.72558271596685</v>
      </c>
      <c r="AB318" s="197">
        <f t="shared" si="333"/>
        <v>365.3621625880545</v>
      </c>
      <c r="AC318" s="197">
        <f t="shared" si="333"/>
        <v>42.469826766150028</v>
      </c>
      <c r="AD318" s="197">
        <f t="shared" si="333"/>
        <v>0.62136993100245674</v>
      </c>
      <c r="AE318" s="197">
        <f t="shared" si="333"/>
        <v>2.7961107717000879</v>
      </c>
      <c r="AF318" s="171">
        <f t="shared" si="287"/>
        <v>4086.2</v>
      </c>
      <c r="AG318" s="172">
        <f t="shared" si="288"/>
        <v>1996.1828886248118</v>
      </c>
      <c r="AH318" s="172">
        <f t="shared" si="289"/>
        <v>555.98140699041062</v>
      </c>
      <c r="AI318" s="172">
        <f t="shared" si="290"/>
        <v>1302.2721160285255</v>
      </c>
      <c r="AJ318" s="172">
        <f t="shared" si="291"/>
        <v>214.10623024483328</v>
      </c>
      <c r="AK318" s="172">
        <f t="shared" si="292"/>
        <v>3.1480874120408862</v>
      </c>
      <c r="AL318" s="172">
        <f t="shared" si="293"/>
        <v>14.509270699377685</v>
      </c>
    </row>
    <row r="319" spans="1:38" s="173" customFormat="1" ht="15.6">
      <c r="A319" s="155"/>
      <c r="B319" s="156" t="s">
        <v>495</v>
      </c>
      <c r="C319" s="198"/>
      <c r="D319" s="196">
        <f t="shared" si="285"/>
        <v>0</v>
      </c>
      <c r="E319" s="197">
        <f t="shared" ref="E319:AE319" si="334">E38+E40+E121+E123</f>
        <v>0</v>
      </c>
      <c r="F319" s="197">
        <f t="shared" si="334"/>
        <v>0</v>
      </c>
      <c r="G319" s="197">
        <f t="shared" si="334"/>
        <v>0</v>
      </c>
      <c r="H319" s="197">
        <f t="shared" si="334"/>
        <v>0</v>
      </c>
      <c r="I319" s="197">
        <f t="shared" si="334"/>
        <v>0</v>
      </c>
      <c r="J319" s="197">
        <f t="shared" si="334"/>
        <v>0</v>
      </c>
      <c r="K319" s="196">
        <f t="shared" si="334"/>
        <v>2914.8077500000004</v>
      </c>
      <c r="L319" s="197">
        <f t="shared" si="334"/>
        <v>1878.3432047630054</v>
      </c>
      <c r="M319" s="197">
        <f t="shared" si="334"/>
        <v>165.34920750599071</v>
      </c>
      <c r="N319" s="197">
        <f t="shared" si="334"/>
        <v>637.73959424873669</v>
      </c>
      <c r="O319" s="197">
        <f t="shared" si="334"/>
        <v>107.06303326041143</v>
      </c>
      <c r="P319" s="197">
        <f t="shared" si="334"/>
        <v>42.091992321834383</v>
      </c>
      <c r="Q319" s="197">
        <f t="shared" si="334"/>
        <v>84.220717900021683</v>
      </c>
      <c r="R319" s="196">
        <f t="shared" si="334"/>
        <v>855.99349999999993</v>
      </c>
      <c r="S319" s="197">
        <f t="shared" si="334"/>
        <v>178.30666110489827</v>
      </c>
      <c r="T319" s="197">
        <f t="shared" si="334"/>
        <v>627.35406874194109</v>
      </c>
      <c r="U319" s="197">
        <f t="shared" si="334"/>
        <v>31.26707687305592</v>
      </c>
      <c r="V319" s="197">
        <f t="shared" si="334"/>
        <v>9.9311059995470696</v>
      </c>
      <c r="W319" s="197">
        <f t="shared" si="334"/>
        <v>5.6315195732388579E-2</v>
      </c>
      <c r="X319" s="197">
        <f t="shared" si="334"/>
        <v>9.0782720848252243</v>
      </c>
      <c r="Y319" s="196">
        <f t="shared" si="334"/>
        <v>0</v>
      </c>
      <c r="Z319" s="197">
        <f t="shared" si="334"/>
        <v>0</v>
      </c>
      <c r="AA319" s="197">
        <f t="shared" si="334"/>
        <v>0</v>
      </c>
      <c r="AB319" s="197">
        <f t="shared" si="334"/>
        <v>0</v>
      </c>
      <c r="AC319" s="197">
        <f t="shared" si="334"/>
        <v>0</v>
      </c>
      <c r="AD319" s="197">
        <f t="shared" si="334"/>
        <v>0</v>
      </c>
      <c r="AE319" s="197">
        <f t="shared" si="334"/>
        <v>0</v>
      </c>
      <c r="AF319" s="171">
        <f t="shared" si="287"/>
        <v>3770.8012500000004</v>
      </c>
      <c r="AG319" s="172">
        <f t="shared" si="288"/>
        <v>2056.6498658679038</v>
      </c>
      <c r="AH319" s="172">
        <f t="shared" si="289"/>
        <v>792.70327624793185</v>
      </c>
      <c r="AI319" s="172">
        <f t="shared" si="290"/>
        <v>669.00667112179258</v>
      </c>
      <c r="AJ319" s="172">
        <f t="shared" si="291"/>
        <v>116.9941392599585</v>
      </c>
      <c r="AK319" s="172">
        <f t="shared" si="292"/>
        <v>42.148307517566771</v>
      </c>
      <c r="AL319" s="172">
        <f t="shared" si="293"/>
        <v>93.298989984846912</v>
      </c>
    </row>
    <row r="320" spans="1:38" s="173" customFormat="1" ht="15.6">
      <c r="A320" s="155"/>
      <c r="B320" s="156" t="s">
        <v>496</v>
      </c>
      <c r="C320" s="198"/>
      <c r="D320" s="196">
        <f t="shared" si="285"/>
        <v>250.25000000000003</v>
      </c>
      <c r="E320" s="197">
        <f>E88+E89+E90+E93</f>
        <v>168.70000000000002</v>
      </c>
      <c r="F320" s="197">
        <f t="shared" ref="F320:AE320" si="335">F88+F89+F90+F93</f>
        <v>0</v>
      </c>
      <c r="G320" s="197">
        <f t="shared" si="335"/>
        <v>0</v>
      </c>
      <c r="H320" s="197">
        <f t="shared" si="335"/>
        <v>55.46</v>
      </c>
      <c r="I320" s="197">
        <f t="shared" si="335"/>
        <v>26.09</v>
      </c>
      <c r="J320" s="197">
        <f t="shared" si="335"/>
        <v>0</v>
      </c>
      <c r="K320" s="196">
        <f t="shared" si="335"/>
        <v>477.79999999999995</v>
      </c>
      <c r="L320" s="197">
        <f t="shared" si="335"/>
        <v>349</v>
      </c>
      <c r="M320" s="197">
        <f t="shared" si="335"/>
        <v>0</v>
      </c>
      <c r="N320" s="197">
        <f t="shared" si="335"/>
        <v>0</v>
      </c>
      <c r="O320" s="197">
        <f t="shared" si="335"/>
        <v>55.46</v>
      </c>
      <c r="P320" s="197">
        <f t="shared" si="335"/>
        <v>73.34</v>
      </c>
      <c r="Q320" s="197">
        <f t="shared" si="335"/>
        <v>0</v>
      </c>
      <c r="R320" s="196">
        <f t="shared" si="335"/>
        <v>792.05000000000007</v>
      </c>
      <c r="S320" s="197">
        <f t="shared" si="335"/>
        <v>549.49</v>
      </c>
      <c r="T320" s="197">
        <f t="shared" si="335"/>
        <v>0</v>
      </c>
      <c r="U320" s="197">
        <f t="shared" si="335"/>
        <v>0</v>
      </c>
      <c r="V320" s="197">
        <f t="shared" si="335"/>
        <v>55.46</v>
      </c>
      <c r="W320" s="197">
        <f t="shared" si="335"/>
        <v>187.1</v>
      </c>
      <c r="X320" s="197">
        <f t="shared" si="335"/>
        <v>0</v>
      </c>
      <c r="Y320" s="196">
        <f t="shared" si="335"/>
        <v>620.41</v>
      </c>
      <c r="Z320" s="197">
        <f t="shared" si="335"/>
        <v>93.4</v>
      </c>
      <c r="AA320" s="197">
        <f t="shared" si="335"/>
        <v>456</v>
      </c>
      <c r="AB320" s="197">
        <f t="shared" si="335"/>
        <v>0</v>
      </c>
      <c r="AC320" s="197">
        <f t="shared" si="335"/>
        <v>55.46</v>
      </c>
      <c r="AD320" s="197">
        <f t="shared" si="335"/>
        <v>15.55</v>
      </c>
      <c r="AE320" s="197">
        <f t="shared" si="335"/>
        <v>0</v>
      </c>
      <c r="AF320" s="171">
        <f t="shared" si="287"/>
        <v>2140.5099999999998</v>
      </c>
      <c r="AG320" s="172">
        <f t="shared" si="288"/>
        <v>1160.5900000000001</v>
      </c>
      <c r="AH320" s="172">
        <f t="shared" si="289"/>
        <v>456</v>
      </c>
      <c r="AI320" s="172">
        <f t="shared" si="290"/>
        <v>0</v>
      </c>
      <c r="AJ320" s="172">
        <f t="shared" si="291"/>
        <v>221.84</v>
      </c>
      <c r="AK320" s="172">
        <f t="shared" si="292"/>
        <v>302.08</v>
      </c>
      <c r="AL320" s="172">
        <f t="shared" si="293"/>
        <v>0</v>
      </c>
    </row>
    <row r="321" spans="1:38" s="173" customFormat="1" ht="15.6">
      <c r="A321" s="155"/>
      <c r="B321" s="156" t="s">
        <v>497</v>
      </c>
      <c r="C321" s="198"/>
      <c r="D321" s="196">
        <f t="shared" si="285"/>
        <v>1609.424666666667</v>
      </c>
      <c r="E321" s="197">
        <f>E152</f>
        <v>415.23255749299119</v>
      </c>
      <c r="F321" s="197">
        <f t="shared" ref="F321:AE321" si="336">F152</f>
        <v>234.23001021434305</v>
      </c>
      <c r="G321" s="197">
        <f t="shared" si="336"/>
        <v>840.9337056938964</v>
      </c>
      <c r="H321" s="197">
        <f t="shared" si="336"/>
        <v>84.87790103048772</v>
      </c>
      <c r="I321" s="197">
        <f t="shared" si="336"/>
        <v>6.7673252064080538</v>
      </c>
      <c r="J321" s="197">
        <f t="shared" si="336"/>
        <v>27.383167028540473</v>
      </c>
      <c r="K321" s="196">
        <f t="shared" si="336"/>
        <v>1299.0313333333334</v>
      </c>
      <c r="L321" s="197">
        <f t="shared" si="336"/>
        <v>445.66590997096199</v>
      </c>
      <c r="M321" s="197">
        <f t="shared" si="336"/>
        <v>200.49905490876719</v>
      </c>
      <c r="N321" s="197">
        <f t="shared" si="336"/>
        <v>525.81613629239382</v>
      </c>
      <c r="O321" s="197">
        <f t="shared" si="336"/>
        <v>88.273444202645379</v>
      </c>
      <c r="P321" s="197">
        <f t="shared" si="336"/>
        <v>6.6421463877061369</v>
      </c>
      <c r="Q321" s="197">
        <f t="shared" si="336"/>
        <v>32.134641570858847</v>
      </c>
      <c r="R321" s="196">
        <f t="shared" si="336"/>
        <v>1267.8979999999999</v>
      </c>
      <c r="S321" s="197">
        <f t="shared" si="336"/>
        <v>552.94569855517113</v>
      </c>
      <c r="T321" s="197">
        <f t="shared" si="336"/>
        <v>245.97359922023412</v>
      </c>
      <c r="U321" s="197">
        <f t="shared" si="336"/>
        <v>316.58107778218806</v>
      </c>
      <c r="V321" s="197">
        <f t="shared" si="336"/>
        <v>100.55305949035083</v>
      </c>
      <c r="W321" s="197">
        <f t="shared" si="336"/>
        <v>8.9364110186112651</v>
      </c>
      <c r="X321" s="197">
        <f t="shared" si="336"/>
        <v>42.90815393344441</v>
      </c>
      <c r="Y321" s="196">
        <f t="shared" si="336"/>
        <v>1142.9480000000001</v>
      </c>
      <c r="Z321" s="197">
        <f t="shared" si="336"/>
        <v>310.11999104519094</v>
      </c>
      <c r="AA321" s="197">
        <f t="shared" si="336"/>
        <v>200.67331409567288</v>
      </c>
      <c r="AB321" s="197">
        <f t="shared" si="336"/>
        <v>544.20574425185043</v>
      </c>
      <c r="AC321" s="197">
        <f t="shared" si="336"/>
        <v>63.25866783742179</v>
      </c>
      <c r="AD321" s="197">
        <f t="shared" si="336"/>
        <v>4.4892131472781029</v>
      </c>
      <c r="AE321" s="197">
        <f t="shared" si="336"/>
        <v>20.201069622585791</v>
      </c>
      <c r="AF321" s="171">
        <f t="shared" si="287"/>
        <v>5319.3020000000006</v>
      </c>
      <c r="AG321" s="172">
        <f t="shared" si="288"/>
        <v>1723.9641570643153</v>
      </c>
      <c r="AH321" s="172">
        <f t="shared" si="289"/>
        <v>881.37597843901722</v>
      </c>
      <c r="AI321" s="172">
        <f t="shared" si="290"/>
        <v>2227.5366640203288</v>
      </c>
      <c r="AJ321" s="172">
        <f t="shared" si="291"/>
        <v>336.96307256090574</v>
      </c>
      <c r="AK321" s="172">
        <f t="shared" si="292"/>
        <v>26.835095760003558</v>
      </c>
      <c r="AL321" s="172">
        <f t="shared" si="293"/>
        <v>122.62703215542952</v>
      </c>
    </row>
    <row r="322" spans="1:38" s="173" customFormat="1" ht="15.6">
      <c r="A322" s="155"/>
      <c r="B322" s="156" t="s">
        <v>215</v>
      </c>
      <c r="C322" s="198"/>
      <c r="D322" s="196">
        <f t="shared" si="285"/>
        <v>30.652550000000002</v>
      </c>
      <c r="E322" s="197">
        <f>E47</f>
        <v>23.314</v>
      </c>
      <c r="F322" s="197">
        <f t="shared" ref="F322:AE322" si="337">F47</f>
        <v>1.4817646335780199</v>
      </c>
      <c r="G322" s="197">
        <f t="shared" si="337"/>
        <v>5.3198384918339574</v>
      </c>
      <c r="H322" s="197">
        <f t="shared" si="337"/>
        <v>0.53694687458802248</v>
      </c>
      <c r="I322" s="197">
        <f t="shared" si="337"/>
        <v>0</v>
      </c>
      <c r="J322" s="197">
        <f t="shared" si="337"/>
        <v>0</v>
      </c>
      <c r="K322" s="196">
        <f t="shared" si="337"/>
        <v>58.080600000000004</v>
      </c>
      <c r="L322" s="197">
        <f t="shared" si="337"/>
        <v>44.835300000000004</v>
      </c>
      <c r="M322" s="197">
        <f t="shared" si="337"/>
        <v>3.2601364867638138</v>
      </c>
      <c r="N322" s="197">
        <f t="shared" si="337"/>
        <v>8.5498276888937568</v>
      </c>
      <c r="O322" s="197">
        <f t="shared" si="337"/>
        <v>1.4353358243424317</v>
      </c>
      <c r="P322" s="197">
        <f t="shared" si="337"/>
        <v>0</v>
      </c>
      <c r="Q322" s="197">
        <f t="shared" si="337"/>
        <v>0</v>
      </c>
      <c r="R322" s="196">
        <f t="shared" si="337"/>
        <v>58.080600000000011</v>
      </c>
      <c r="S322" s="197">
        <f t="shared" si="337"/>
        <v>44.835300000000004</v>
      </c>
      <c r="T322" s="197">
        <f t="shared" si="337"/>
        <v>4.9132198803523908</v>
      </c>
      <c r="U322" s="197">
        <f t="shared" si="337"/>
        <v>6.3235747658843913</v>
      </c>
      <c r="V322" s="197">
        <f t="shared" si="337"/>
        <v>2.0085053537632178</v>
      </c>
      <c r="W322" s="197">
        <f t="shared" si="337"/>
        <v>0</v>
      </c>
      <c r="X322" s="197">
        <f t="shared" si="337"/>
        <v>0</v>
      </c>
      <c r="Y322" s="196">
        <f t="shared" si="337"/>
        <v>30.652550000000002</v>
      </c>
      <c r="Z322" s="197">
        <f t="shared" si="337"/>
        <v>23.314</v>
      </c>
      <c r="AA322" s="197">
        <f t="shared" si="337"/>
        <v>1.8222774428671813</v>
      </c>
      <c r="AB322" s="197">
        <f t="shared" si="337"/>
        <v>4.9418322336376717</v>
      </c>
      <c r="AC322" s="197">
        <f t="shared" si="337"/>
        <v>0.57444032349514607</v>
      </c>
      <c r="AD322" s="197">
        <f t="shared" si="337"/>
        <v>0</v>
      </c>
      <c r="AE322" s="197">
        <f t="shared" si="337"/>
        <v>0</v>
      </c>
      <c r="AF322" s="171">
        <f t="shared" si="287"/>
        <v>177.46630000000002</v>
      </c>
      <c r="AG322" s="172">
        <f t="shared" si="288"/>
        <v>136.29860000000002</v>
      </c>
      <c r="AH322" s="172">
        <f t="shared" si="289"/>
        <v>11.477398443561405</v>
      </c>
      <c r="AI322" s="172">
        <f t="shared" si="290"/>
        <v>25.13507318024978</v>
      </c>
      <c r="AJ322" s="172">
        <f t="shared" si="291"/>
        <v>4.5552283761888184</v>
      </c>
      <c r="AK322" s="172">
        <f t="shared" si="292"/>
        <v>0</v>
      </c>
      <c r="AL322" s="172">
        <f t="shared" si="293"/>
        <v>0</v>
      </c>
    </row>
    <row r="323" spans="1:38" s="173" customFormat="1" ht="15.6">
      <c r="A323" s="155"/>
      <c r="B323" s="156" t="s">
        <v>498</v>
      </c>
      <c r="C323" s="198"/>
      <c r="D323" s="196">
        <f t="shared" si="285"/>
        <v>44.921275000000009</v>
      </c>
      <c r="E323" s="197">
        <f>E48</f>
        <v>18.469215552195962</v>
      </c>
      <c r="F323" s="197">
        <f t="shared" ref="F323:AE323" si="338">F48</f>
        <v>20.196250000000003</v>
      </c>
      <c r="G323" s="197">
        <f t="shared" si="338"/>
        <v>4.7696139040260208</v>
      </c>
      <c r="H323" s="197">
        <f t="shared" si="338"/>
        <v>0.48141109597397957</v>
      </c>
      <c r="I323" s="197">
        <f t="shared" si="338"/>
        <v>0.21400000000000002</v>
      </c>
      <c r="J323" s="197">
        <f t="shared" si="338"/>
        <v>0.79078444780403856</v>
      </c>
      <c r="K323" s="196">
        <f t="shared" si="338"/>
        <v>44.921275000000001</v>
      </c>
      <c r="L323" s="197">
        <f t="shared" si="338"/>
        <v>18.398673233193968</v>
      </c>
      <c r="M323" s="197">
        <f t="shared" si="338"/>
        <v>20.196250000000003</v>
      </c>
      <c r="N323" s="197">
        <f t="shared" si="338"/>
        <v>4.4962066851044247</v>
      </c>
      <c r="O323" s="197">
        <f t="shared" si="338"/>
        <v>0.75481831489557505</v>
      </c>
      <c r="P323" s="197">
        <f t="shared" si="338"/>
        <v>0.21400000000000002</v>
      </c>
      <c r="Q323" s="197">
        <f t="shared" si="338"/>
        <v>0.86132676680603748</v>
      </c>
      <c r="R323" s="196">
        <f t="shared" si="338"/>
        <v>44.921275000000001</v>
      </c>
      <c r="S323" s="197">
        <f t="shared" si="338"/>
        <v>18.336187610664414</v>
      </c>
      <c r="T323" s="197">
        <f t="shared" si="338"/>
        <v>20.196250000000003</v>
      </c>
      <c r="U323" s="197">
        <f t="shared" si="338"/>
        <v>3.9852292234598004</v>
      </c>
      <c r="V323" s="197">
        <f t="shared" si="338"/>
        <v>1.2657957765401995</v>
      </c>
      <c r="W323" s="197">
        <f t="shared" si="338"/>
        <v>0.21400000000000002</v>
      </c>
      <c r="X323" s="197">
        <f t="shared" si="338"/>
        <v>0.9238123893355894</v>
      </c>
      <c r="Y323" s="196">
        <f t="shared" si="338"/>
        <v>44.921275000000009</v>
      </c>
      <c r="Z323" s="197">
        <f t="shared" si="338"/>
        <v>18.478500471314128</v>
      </c>
      <c r="AA323" s="197">
        <f t="shared" si="338"/>
        <v>20.196250000000003</v>
      </c>
      <c r="AB323" s="197">
        <f t="shared" si="338"/>
        <v>4.7042063886207011</v>
      </c>
      <c r="AC323" s="197">
        <f t="shared" si="338"/>
        <v>0.54681861137929844</v>
      </c>
      <c r="AD323" s="197">
        <f t="shared" si="338"/>
        <v>0.21400000000000002</v>
      </c>
      <c r="AE323" s="197">
        <f t="shared" si="338"/>
        <v>0.78149952868587536</v>
      </c>
      <c r="AF323" s="171">
        <f t="shared" si="287"/>
        <v>179.68510000000003</v>
      </c>
      <c r="AG323" s="172">
        <f t="shared" si="288"/>
        <v>73.682576867368482</v>
      </c>
      <c r="AH323" s="172">
        <f t="shared" si="289"/>
        <v>80.785000000000011</v>
      </c>
      <c r="AI323" s="172">
        <f t="shared" si="290"/>
        <v>17.955256201210947</v>
      </c>
      <c r="AJ323" s="172">
        <f t="shared" si="291"/>
        <v>3.0488437987890524</v>
      </c>
      <c r="AK323" s="172">
        <f t="shared" si="292"/>
        <v>0.85600000000000009</v>
      </c>
      <c r="AL323" s="172">
        <f t="shared" si="293"/>
        <v>3.3574231326315407</v>
      </c>
    </row>
    <row r="324" spans="1:38" s="173" customFormat="1" ht="15.6">
      <c r="A324" s="155"/>
      <c r="B324" s="156"/>
      <c r="C324" s="198"/>
      <c r="D324" s="196">
        <f t="shared" si="285"/>
        <v>0</v>
      </c>
      <c r="E324" s="199"/>
      <c r="F324" s="199"/>
      <c r="G324" s="199"/>
      <c r="H324" s="199"/>
      <c r="I324" s="199"/>
      <c r="J324" s="199"/>
      <c r="K324" s="200"/>
      <c r="L324" s="199"/>
      <c r="M324" s="199"/>
      <c r="N324" s="199"/>
      <c r="O324" s="199"/>
      <c r="P324" s="199"/>
      <c r="Q324" s="199"/>
      <c r="R324" s="200"/>
      <c r="S324" s="199"/>
      <c r="T324" s="199"/>
      <c r="U324" s="199"/>
      <c r="V324" s="199"/>
      <c r="W324" s="199"/>
      <c r="X324" s="199"/>
      <c r="Y324" s="200"/>
      <c r="Z324" s="199"/>
      <c r="AA324" s="199"/>
      <c r="AB324" s="199"/>
      <c r="AC324" s="199"/>
      <c r="AD324" s="199"/>
      <c r="AE324" s="199"/>
      <c r="AF324" s="171">
        <f t="shared" si="287"/>
        <v>0</v>
      </c>
      <c r="AG324" s="172">
        <f t="shared" si="288"/>
        <v>0</v>
      </c>
      <c r="AH324" s="172">
        <f t="shared" si="289"/>
        <v>0</v>
      </c>
      <c r="AI324" s="172">
        <f t="shared" si="290"/>
        <v>0</v>
      </c>
      <c r="AJ324" s="172">
        <f t="shared" si="291"/>
        <v>0</v>
      </c>
      <c r="AK324" s="172">
        <f t="shared" si="292"/>
        <v>0</v>
      </c>
      <c r="AL324" s="172">
        <f t="shared" si="293"/>
        <v>0</v>
      </c>
    </row>
    <row r="325" spans="1:38" s="173" customFormat="1" ht="15.6">
      <c r="A325" s="155"/>
      <c r="B325" s="156" t="s">
        <v>499</v>
      </c>
      <c r="C325" s="198"/>
      <c r="D325" s="196">
        <f t="shared" si="285"/>
        <v>538.52395940000008</v>
      </c>
      <c r="E325" s="197">
        <f t="shared" ref="E325:AE325" si="339">E63+E143</f>
        <v>158.67362083214778</v>
      </c>
      <c r="F325" s="197">
        <f t="shared" si="339"/>
        <v>76.229964978025961</v>
      </c>
      <c r="G325" s="197">
        <f t="shared" si="339"/>
        <v>273.68118575081678</v>
      </c>
      <c r="H325" s="197">
        <f t="shared" si="339"/>
        <v>27.623443371075894</v>
      </c>
      <c r="I325" s="197">
        <f t="shared" si="339"/>
        <v>0.45889224089746933</v>
      </c>
      <c r="J325" s="197">
        <f t="shared" si="339"/>
        <v>1.8568522270361452</v>
      </c>
      <c r="K325" s="196">
        <f t="shared" si="339"/>
        <v>538.52395939999997</v>
      </c>
      <c r="L325" s="197">
        <f t="shared" si="339"/>
        <v>167.95828108741114</v>
      </c>
      <c r="M325" s="197">
        <f t="shared" si="339"/>
        <v>90.40746596843573</v>
      </c>
      <c r="N325" s="197">
        <f t="shared" si="339"/>
        <v>237.09690037761013</v>
      </c>
      <c r="O325" s="197">
        <f t="shared" si="339"/>
        <v>39.803571175428559</v>
      </c>
      <c r="P325" s="197">
        <f t="shared" si="339"/>
        <v>0.55802433277623875</v>
      </c>
      <c r="Q325" s="197">
        <f t="shared" si="339"/>
        <v>2.6997164583382323</v>
      </c>
      <c r="R325" s="196">
        <f t="shared" si="339"/>
        <v>538.52395939999997</v>
      </c>
      <c r="S325" s="197">
        <f t="shared" si="339"/>
        <v>178.11183285709254</v>
      </c>
      <c r="T325" s="197">
        <f t="shared" si="339"/>
        <v>132.03615838414316</v>
      </c>
      <c r="U325" s="197">
        <f t="shared" si="339"/>
        <v>169.93754394773759</v>
      </c>
      <c r="V325" s="197">
        <f t="shared" si="339"/>
        <v>53.975872739865892</v>
      </c>
      <c r="W325" s="197">
        <f t="shared" si="339"/>
        <v>0.76920684308722154</v>
      </c>
      <c r="X325" s="197">
        <f t="shared" si="339"/>
        <v>3.693344628073564</v>
      </c>
      <c r="Y325" s="196">
        <f t="shared" si="339"/>
        <v>981.91875560000017</v>
      </c>
      <c r="Z325" s="197">
        <f t="shared" si="339"/>
        <v>234.17580373060491</v>
      </c>
      <c r="AA325" s="197">
        <f t="shared" si="339"/>
        <v>184.70363074153414</v>
      </c>
      <c r="AB325" s="197">
        <f t="shared" si="339"/>
        <v>500.89757717258419</v>
      </c>
      <c r="AC325" s="197">
        <f t="shared" si="339"/>
        <v>58.224511206676979</v>
      </c>
      <c r="AD325" s="197">
        <f t="shared" si="339"/>
        <v>0.71223537291466421</v>
      </c>
      <c r="AE325" s="197">
        <f t="shared" si="339"/>
        <v>3.2049973756851262</v>
      </c>
      <c r="AF325" s="171">
        <f t="shared" si="287"/>
        <v>2597.4906338000001</v>
      </c>
      <c r="AG325" s="172">
        <f t="shared" si="288"/>
        <v>738.91953850725633</v>
      </c>
      <c r="AH325" s="172">
        <f t="shared" si="289"/>
        <v>483.37722007213898</v>
      </c>
      <c r="AI325" s="172">
        <f t="shared" si="290"/>
        <v>1181.6132072487487</v>
      </c>
      <c r="AJ325" s="172">
        <f t="shared" si="291"/>
        <v>179.62739849304734</v>
      </c>
      <c r="AK325" s="172">
        <f t="shared" si="292"/>
        <v>2.4983587896755939</v>
      </c>
      <c r="AL325" s="172">
        <f t="shared" si="293"/>
        <v>11.454910689133067</v>
      </c>
    </row>
    <row r="326" spans="1:38" s="173" customFormat="1" ht="15.6">
      <c r="A326" s="155"/>
      <c r="B326" s="156" t="s">
        <v>500</v>
      </c>
      <c r="C326" s="198"/>
      <c r="D326" s="196">
        <f t="shared" si="285"/>
        <v>294.45099999999996</v>
      </c>
      <c r="E326" s="197">
        <f t="shared" ref="E326:AE326" si="340">E72+E130</f>
        <v>248.09236025926472</v>
      </c>
      <c r="F326" s="197">
        <f t="shared" si="340"/>
        <v>6.1125324053703703E-2</v>
      </c>
      <c r="G326" s="197">
        <f t="shared" si="340"/>
        <v>42.044888691774091</v>
      </c>
      <c r="H326" s="197">
        <f t="shared" si="340"/>
        <v>4.2437137161407685</v>
      </c>
      <c r="I326" s="197">
        <f t="shared" si="340"/>
        <v>1.7660202714415434E-3</v>
      </c>
      <c r="J326" s="197">
        <f t="shared" si="340"/>
        <v>7.1459884952595884E-3</v>
      </c>
      <c r="K326" s="196">
        <f t="shared" si="340"/>
        <v>426.74700000000001</v>
      </c>
      <c r="L326" s="197">
        <f t="shared" si="340"/>
        <v>365.90209173773161</v>
      </c>
      <c r="M326" s="197">
        <f t="shared" si="340"/>
        <v>14.586824920616502</v>
      </c>
      <c r="N326" s="197">
        <f t="shared" si="340"/>
        <v>39.597894429408399</v>
      </c>
      <c r="O326" s="197">
        <f t="shared" si="340"/>
        <v>6.6476516850614367</v>
      </c>
      <c r="P326" s="197">
        <f t="shared" si="340"/>
        <v>2.1475243985671715E-3</v>
      </c>
      <c r="Q326" s="197">
        <f t="shared" si="340"/>
        <v>1.0389702783479728E-2</v>
      </c>
      <c r="R326" s="196">
        <f t="shared" si="340"/>
        <v>303.36</v>
      </c>
      <c r="S326" s="197">
        <f t="shared" si="340"/>
        <v>255.55252821629085</v>
      </c>
      <c r="T326" s="197">
        <f t="shared" si="340"/>
        <v>8.3420470467419836E-2</v>
      </c>
      <c r="U326" s="197">
        <f t="shared" si="340"/>
        <v>36.206495412606571</v>
      </c>
      <c r="V326" s="197">
        <f t="shared" si="340"/>
        <v>11.499973127470922</v>
      </c>
      <c r="W326" s="197">
        <f t="shared" si="340"/>
        <v>3.0307301833450671E-3</v>
      </c>
      <c r="X326" s="197">
        <f t="shared" si="340"/>
        <v>1.455204298088734E-2</v>
      </c>
      <c r="Y326" s="196">
        <f t="shared" si="340"/>
        <v>435.65199999999999</v>
      </c>
      <c r="Z326" s="197">
        <f t="shared" si="340"/>
        <v>373.25167337109775</v>
      </c>
      <c r="AA326" s="197">
        <f t="shared" si="340"/>
        <v>14.597497332390573</v>
      </c>
      <c r="AB326" s="197">
        <f t="shared" si="340"/>
        <v>42.8165315704587</v>
      </c>
      <c r="AC326" s="197">
        <f t="shared" si="340"/>
        <v>4.9770087456347554</v>
      </c>
      <c r="AD326" s="197">
        <f t="shared" si="340"/>
        <v>1.6889321765553504E-3</v>
      </c>
      <c r="AE326" s="197">
        <f t="shared" si="340"/>
        <v>7.6000482416626923E-3</v>
      </c>
      <c r="AF326" s="171">
        <f t="shared" si="287"/>
        <v>1460.21</v>
      </c>
      <c r="AG326" s="172">
        <f t="shared" si="288"/>
        <v>1242.798653584385</v>
      </c>
      <c r="AH326" s="172">
        <f t="shared" si="289"/>
        <v>29.328868047528196</v>
      </c>
      <c r="AI326" s="172">
        <f t="shared" si="290"/>
        <v>160.66581010424775</v>
      </c>
      <c r="AJ326" s="172">
        <f t="shared" si="291"/>
        <v>27.36834727430788</v>
      </c>
      <c r="AK326" s="172">
        <f t="shared" si="292"/>
        <v>8.6332070299091328E-3</v>
      </c>
      <c r="AL326" s="172">
        <f t="shared" si="293"/>
        <v>3.9687782501289348E-2</v>
      </c>
    </row>
    <row r="327" spans="1:38" s="173" customFormat="1" ht="15.6">
      <c r="A327" s="155"/>
      <c r="B327" s="156" t="s">
        <v>501</v>
      </c>
      <c r="C327" s="198"/>
      <c r="D327" s="196">
        <f t="shared" si="285"/>
        <v>456.11000000000007</v>
      </c>
      <c r="E327" s="197">
        <f t="shared" ref="E327:AE327" si="341">E53+E137</f>
        <v>277.3024953333159</v>
      </c>
      <c r="F327" s="197">
        <f t="shared" si="341"/>
        <v>27.64516767837225</v>
      </c>
      <c r="G327" s="197">
        <f t="shared" si="341"/>
        <v>123.99162695739079</v>
      </c>
      <c r="H327" s="197">
        <f t="shared" si="341"/>
        <v>12.514837935785396</v>
      </c>
      <c r="I327" s="197">
        <f t="shared" si="341"/>
        <v>3.6137970596125473</v>
      </c>
      <c r="J327" s="197">
        <f t="shared" si="341"/>
        <v>11.042075035523144</v>
      </c>
      <c r="K327" s="196">
        <f t="shared" si="341"/>
        <v>511.11000000000007</v>
      </c>
      <c r="L327" s="197">
        <f t="shared" si="341"/>
        <v>234.71391094068443</v>
      </c>
      <c r="M327" s="197">
        <f t="shared" si="341"/>
        <v>83.778566098064971</v>
      </c>
      <c r="N327" s="197">
        <f t="shared" si="341"/>
        <v>153.44907077992687</v>
      </c>
      <c r="O327" s="197">
        <f t="shared" si="341"/>
        <v>25.760864021691685</v>
      </c>
      <c r="P327" s="197">
        <f t="shared" si="341"/>
        <v>3.6427005389581129</v>
      </c>
      <c r="Q327" s="197">
        <f t="shared" si="341"/>
        <v>9.7648876206739228</v>
      </c>
      <c r="R327" s="196">
        <f t="shared" si="341"/>
        <v>746.11000000000013</v>
      </c>
      <c r="S327" s="197">
        <f t="shared" si="341"/>
        <v>417.75295262745328</v>
      </c>
      <c r="T327" s="197">
        <f t="shared" si="341"/>
        <v>88.581444151659781</v>
      </c>
      <c r="U327" s="197">
        <f t="shared" si="341"/>
        <v>164.48701134018108</v>
      </c>
      <c r="V327" s="197">
        <f t="shared" si="341"/>
        <v>52.244664629194155</v>
      </c>
      <c r="W327" s="197">
        <f t="shared" si="341"/>
        <v>3.7042740335675348</v>
      </c>
      <c r="X327" s="197">
        <f t="shared" si="341"/>
        <v>19.33965321794421</v>
      </c>
      <c r="Y327" s="196">
        <f t="shared" si="341"/>
        <v>1076.1200000000001</v>
      </c>
      <c r="Z327" s="197">
        <f t="shared" si="341"/>
        <v>873.70263132087427</v>
      </c>
      <c r="AA327" s="197">
        <f t="shared" si="341"/>
        <v>30.920430139140393</v>
      </c>
      <c r="AB327" s="197">
        <f t="shared" si="341"/>
        <v>117.00556082451337</v>
      </c>
      <c r="AC327" s="197">
        <f t="shared" si="341"/>
        <v>13.600767697710635</v>
      </c>
      <c r="AD327" s="197">
        <f t="shared" si="341"/>
        <v>3.8210071896942686</v>
      </c>
      <c r="AE327" s="197">
        <f t="shared" si="341"/>
        <v>37.069602828067055</v>
      </c>
      <c r="AF327" s="171">
        <f t="shared" si="287"/>
        <v>2789.4500000000007</v>
      </c>
      <c r="AG327" s="172">
        <f t="shared" si="288"/>
        <v>1803.4719902223278</v>
      </c>
      <c r="AH327" s="172">
        <f t="shared" si="289"/>
        <v>230.92560806723739</v>
      </c>
      <c r="AI327" s="172">
        <f t="shared" si="290"/>
        <v>558.93326990201217</v>
      </c>
      <c r="AJ327" s="172">
        <f t="shared" si="291"/>
        <v>104.12113428438187</v>
      </c>
      <c r="AK327" s="172">
        <f t="shared" si="292"/>
        <v>14.781778821832464</v>
      </c>
      <c r="AL327" s="172">
        <f t="shared" si="293"/>
        <v>77.216218702208323</v>
      </c>
    </row>
    <row r="328" spans="1:38" s="173" customFormat="1" ht="15.6">
      <c r="A328" s="155"/>
      <c r="B328" s="156" t="s">
        <v>502</v>
      </c>
      <c r="C328" s="198"/>
      <c r="D328" s="196">
        <f t="shared" si="285"/>
        <v>0</v>
      </c>
      <c r="E328" s="197">
        <f>E74</f>
        <v>0</v>
      </c>
      <c r="F328" s="197">
        <f t="shared" ref="F328:AE328" si="342">F74</f>
        <v>0</v>
      </c>
      <c r="G328" s="197">
        <f t="shared" si="342"/>
        <v>0</v>
      </c>
      <c r="H328" s="197">
        <f t="shared" si="342"/>
        <v>0</v>
      </c>
      <c r="I328" s="197">
        <f t="shared" si="342"/>
        <v>0</v>
      </c>
      <c r="J328" s="197">
        <f t="shared" si="342"/>
        <v>0</v>
      </c>
      <c r="K328" s="196">
        <f t="shared" si="342"/>
        <v>3671.5</v>
      </c>
      <c r="L328" s="197">
        <f t="shared" si="342"/>
        <v>650</v>
      </c>
      <c r="M328" s="197">
        <f t="shared" si="342"/>
        <v>119.99098074768855</v>
      </c>
      <c r="N328" s="197">
        <f t="shared" si="342"/>
        <v>314.68075455714148</v>
      </c>
      <c r="O328" s="197">
        <f t="shared" si="342"/>
        <v>52.82826469517002</v>
      </c>
      <c r="P328" s="197">
        <f t="shared" si="342"/>
        <v>2534</v>
      </c>
      <c r="Q328" s="197">
        <f t="shared" si="342"/>
        <v>0</v>
      </c>
      <c r="R328" s="196">
        <f t="shared" si="342"/>
        <v>0</v>
      </c>
      <c r="S328" s="197">
        <f t="shared" si="342"/>
        <v>0</v>
      </c>
      <c r="T328" s="197">
        <f t="shared" si="342"/>
        <v>0</v>
      </c>
      <c r="U328" s="197">
        <f t="shared" si="342"/>
        <v>0</v>
      </c>
      <c r="V328" s="197">
        <f t="shared" si="342"/>
        <v>0</v>
      </c>
      <c r="W328" s="197">
        <f t="shared" si="342"/>
        <v>0</v>
      </c>
      <c r="X328" s="197">
        <f t="shared" si="342"/>
        <v>0</v>
      </c>
      <c r="Y328" s="196">
        <f t="shared" si="342"/>
        <v>0</v>
      </c>
      <c r="Z328" s="197">
        <f t="shared" si="342"/>
        <v>0</v>
      </c>
      <c r="AA328" s="197">
        <f t="shared" si="342"/>
        <v>0</v>
      </c>
      <c r="AB328" s="197">
        <f t="shared" si="342"/>
        <v>0</v>
      </c>
      <c r="AC328" s="197">
        <f t="shared" si="342"/>
        <v>0</v>
      </c>
      <c r="AD328" s="197">
        <f t="shared" si="342"/>
        <v>0</v>
      </c>
      <c r="AE328" s="197">
        <f t="shared" si="342"/>
        <v>0</v>
      </c>
      <c r="AF328" s="171">
        <f t="shared" si="287"/>
        <v>3671.5</v>
      </c>
      <c r="AG328" s="172">
        <f t="shared" si="288"/>
        <v>650</v>
      </c>
      <c r="AH328" s="172">
        <f t="shared" si="289"/>
        <v>119.99098074768855</v>
      </c>
      <c r="AI328" s="172">
        <f t="shared" si="290"/>
        <v>314.68075455714148</v>
      </c>
      <c r="AJ328" s="172">
        <f t="shared" si="291"/>
        <v>52.82826469517002</v>
      </c>
      <c r="AK328" s="172">
        <f t="shared" si="292"/>
        <v>2534</v>
      </c>
      <c r="AL328" s="172">
        <f t="shared" si="293"/>
        <v>0</v>
      </c>
    </row>
    <row r="329" spans="1:38" s="173" customFormat="1" ht="15.6">
      <c r="A329" s="155"/>
      <c r="B329" s="156" t="s">
        <v>503</v>
      </c>
      <c r="C329" s="198"/>
      <c r="D329" s="196">
        <f t="shared" si="285"/>
        <v>1750</v>
      </c>
      <c r="E329" s="197">
        <f>E76+E95</f>
        <v>0</v>
      </c>
      <c r="F329" s="197">
        <f t="shared" ref="F329:AE329" si="343">F76+F95</f>
        <v>250</v>
      </c>
      <c r="G329" s="197">
        <f t="shared" si="343"/>
        <v>1362.48082156132</v>
      </c>
      <c r="H329" s="197">
        <f t="shared" si="343"/>
        <v>137.51917843867994</v>
      </c>
      <c r="I329" s="197">
        <f t="shared" si="343"/>
        <v>0</v>
      </c>
      <c r="J329" s="197">
        <f t="shared" si="343"/>
        <v>0</v>
      </c>
      <c r="K329" s="196">
        <f t="shared" si="343"/>
        <v>3749.9999999999995</v>
      </c>
      <c r="L329" s="197">
        <f t="shared" si="343"/>
        <v>0</v>
      </c>
      <c r="M329" s="197">
        <f t="shared" si="343"/>
        <v>250</v>
      </c>
      <c r="N329" s="197">
        <f t="shared" si="343"/>
        <v>2996.8860170853281</v>
      </c>
      <c r="O329" s="197">
        <f t="shared" si="343"/>
        <v>503.1139829146714</v>
      </c>
      <c r="P329" s="197">
        <f t="shared" si="343"/>
        <v>0</v>
      </c>
      <c r="Q329" s="197">
        <f t="shared" si="343"/>
        <v>0</v>
      </c>
      <c r="R329" s="196">
        <f t="shared" si="343"/>
        <v>2750</v>
      </c>
      <c r="S329" s="197">
        <f t="shared" si="343"/>
        <v>0</v>
      </c>
      <c r="T329" s="197">
        <f t="shared" si="343"/>
        <v>1250</v>
      </c>
      <c r="U329" s="197">
        <f t="shared" si="343"/>
        <v>1138.4146590788846</v>
      </c>
      <c r="V329" s="197">
        <f t="shared" si="343"/>
        <v>361.58534092111523</v>
      </c>
      <c r="W329" s="197">
        <f t="shared" si="343"/>
        <v>0</v>
      </c>
      <c r="X329" s="197">
        <f t="shared" si="343"/>
        <v>0</v>
      </c>
      <c r="Y329" s="196">
        <f t="shared" si="343"/>
        <v>1749.9999999999998</v>
      </c>
      <c r="Z329" s="197">
        <f t="shared" si="343"/>
        <v>0</v>
      </c>
      <c r="AA329" s="197">
        <f t="shared" si="343"/>
        <v>250</v>
      </c>
      <c r="AB329" s="197">
        <f t="shared" si="343"/>
        <v>1343.7966078872319</v>
      </c>
      <c r="AC329" s="197">
        <f t="shared" si="343"/>
        <v>156.203392112768</v>
      </c>
      <c r="AD329" s="197">
        <f t="shared" si="343"/>
        <v>0</v>
      </c>
      <c r="AE329" s="197">
        <f t="shared" si="343"/>
        <v>0</v>
      </c>
      <c r="AF329" s="171">
        <f t="shared" si="287"/>
        <v>10000</v>
      </c>
      <c r="AG329" s="172">
        <f t="shared" si="288"/>
        <v>0</v>
      </c>
      <c r="AH329" s="172">
        <f t="shared" si="289"/>
        <v>2000</v>
      </c>
      <c r="AI329" s="172">
        <f t="shared" si="290"/>
        <v>6841.5781056127653</v>
      </c>
      <c r="AJ329" s="172">
        <f t="shared" si="291"/>
        <v>1158.4218943872345</v>
      </c>
      <c r="AK329" s="172">
        <f t="shared" si="292"/>
        <v>0</v>
      </c>
      <c r="AL329" s="172">
        <f t="shared" si="293"/>
        <v>0</v>
      </c>
    </row>
    <row r="330" spans="1:38" s="173" customFormat="1" ht="15.6">
      <c r="A330" s="155"/>
      <c r="B330" s="156" t="s">
        <v>504</v>
      </c>
      <c r="C330" s="198"/>
      <c r="D330" s="196">
        <f t="shared" si="285"/>
        <v>105.53</v>
      </c>
      <c r="E330" s="197">
        <f>E75</f>
        <v>105.53</v>
      </c>
      <c r="F330" s="197">
        <f t="shared" ref="F330:AE330" si="344">F75</f>
        <v>0</v>
      </c>
      <c r="G330" s="197">
        <f t="shared" si="344"/>
        <v>0</v>
      </c>
      <c r="H330" s="197">
        <f t="shared" si="344"/>
        <v>0</v>
      </c>
      <c r="I330" s="197">
        <f t="shared" si="344"/>
        <v>0</v>
      </c>
      <c r="J330" s="197">
        <f t="shared" si="344"/>
        <v>0</v>
      </c>
      <c r="K330" s="196">
        <f t="shared" si="344"/>
        <v>105.53</v>
      </c>
      <c r="L330" s="197">
        <f t="shared" si="344"/>
        <v>105.53</v>
      </c>
      <c r="M330" s="197">
        <f t="shared" si="344"/>
        <v>0</v>
      </c>
      <c r="N330" s="197">
        <f t="shared" si="344"/>
        <v>0</v>
      </c>
      <c r="O330" s="197">
        <f t="shared" si="344"/>
        <v>0</v>
      </c>
      <c r="P330" s="197">
        <f t="shared" si="344"/>
        <v>0</v>
      </c>
      <c r="Q330" s="197">
        <f t="shared" si="344"/>
        <v>0</v>
      </c>
      <c r="R330" s="196">
        <f t="shared" si="344"/>
        <v>135.49</v>
      </c>
      <c r="S330" s="197">
        <f t="shared" si="344"/>
        <v>135.49</v>
      </c>
      <c r="T330" s="197">
        <f t="shared" si="344"/>
        <v>0</v>
      </c>
      <c r="U330" s="197">
        <f t="shared" si="344"/>
        <v>0</v>
      </c>
      <c r="V330" s="197">
        <f t="shared" si="344"/>
        <v>0</v>
      </c>
      <c r="W330" s="197">
        <f t="shared" si="344"/>
        <v>0</v>
      </c>
      <c r="X330" s="197">
        <f t="shared" si="344"/>
        <v>0</v>
      </c>
      <c r="Y330" s="196">
        <f t="shared" si="344"/>
        <v>1265.3600000000001</v>
      </c>
      <c r="Z330" s="197">
        <f t="shared" si="344"/>
        <v>1113.43</v>
      </c>
      <c r="AA330" s="197">
        <f t="shared" si="344"/>
        <v>0</v>
      </c>
      <c r="AB330" s="197">
        <f t="shared" si="344"/>
        <v>0</v>
      </c>
      <c r="AC330" s="197">
        <f t="shared" si="344"/>
        <v>0</v>
      </c>
      <c r="AD330" s="197">
        <f t="shared" si="344"/>
        <v>151.93</v>
      </c>
      <c r="AE330" s="197">
        <f t="shared" si="344"/>
        <v>0</v>
      </c>
      <c r="AF330" s="171">
        <f t="shared" si="287"/>
        <v>1611.91</v>
      </c>
      <c r="AG330" s="172">
        <f t="shared" si="288"/>
        <v>1459.98</v>
      </c>
      <c r="AH330" s="172">
        <f t="shared" si="289"/>
        <v>0</v>
      </c>
      <c r="AI330" s="172">
        <f t="shared" si="290"/>
        <v>0</v>
      </c>
      <c r="AJ330" s="172">
        <f t="shared" si="291"/>
        <v>0</v>
      </c>
      <c r="AK330" s="172">
        <f t="shared" si="292"/>
        <v>151.93</v>
      </c>
      <c r="AL330" s="172">
        <f t="shared" si="293"/>
        <v>0</v>
      </c>
    </row>
    <row r="331" spans="1:38" s="173" customFormat="1" ht="15.6">
      <c r="A331" s="155"/>
      <c r="B331" s="156" t="s">
        <v>505</v>
      </c>
      <c r="C331" s="198"/>
      <c r="D331" s="196">
        <f t="shared" si="285"/>
        <v>35.000000000000007</v>
      </c>
      <c r="E331" s="197">
        <f>E204</f>
        <v>9.0300216053944062</v>
      </c>
      <c r="F331" s="197">
        <f t="shared" ref="F331:AE331" si="345">F204</f>
        <v>5.0937770044753083</v>
      </c>
      <c r="G331" s="197">
        <f t="shared" si="345"/>
        <v>18.287702623724158</v>
      </c>
      <c r="H331" s="197">
        <f t="shared" si="345"/>
        <v>1.8458313691810386</v>
      </c>
      <c r="I331" s="197">
        <f t="shared" si="345"/>
        <v>0.14716835595346195</v>
      </c>
      <c r="J331" s="197">
        <f t="shared" si="345"/>
        <v>0.59549904127163245</v>
      </c>
      <c r="K331" s="196">
        <f t="shared" si="345"/>
        <v>35</v>
      </c>
      <c r="L331" s="197">
        <f t="shared" si="345"/>
        <v>12.007644810967097</v>
      </c>
      <c r="M331" s="197">
        <f t="shared" si="345"/>
        <v>5.4020767180418421</v>
      </c>
      <c r="N331" s="197">
        <f t="shared" si="345"/>
        <v>14.167144623840571</v>
      </c>
      <c r="O331" s="197">
        <f t="shared" si="345"/>
        <v>2.3783649153132473</v>
      </c>
      <c r="P331" s="197">
        <f t="shared" si="345"/>
        <v>0.1789603665472643</v>
      </c>
      <c r="Q331" s="197">
        <f t="shared" si="345"/>
        <v>0.86580856528997729</v>
      </c>
      <c r="R331" s="196">
        <f t="shared" si="345"/>
        <v>34.999999999999993</v>
      </c>
      <c r="S331" s="197">
        <f t="shared" si="345"/>
        <v>15.263924581812567</v>
      </c>
      <c r="T331" s="197">
        <f t="shared" si="345"/>
        <v>6.7900382938597543</v>
      </c>
      <c r="U331" s="197">
        <f t="shared" si="345"/>
        <v>8.7391396803028165</v>
      </c>
      <c r="V331" s="197">
        <f t="shared" si="345"/>
        <v>2.7757414887966374</v>
      </c>
      <c r="W331" s="197">
        <f t="shared" si="345"/>
        <v>0.24668734050483107</v>
      </c>
      <c r="X331" s="197">
        <f t="shared" si="345"/>
        <v>1.1844686147233883</v>
      </c>
      <c r="Y331" s="196">
        <f t="shared" si="345"/>
        <v>35</v>
      </c>
      <c r="Z331" s="197">
        <f t="shared" si="345"/>
        <v>9.4966697405146014</v>
      </c>
      <c r="AA331" s="197">
        <f t="shared" si="345"/>
        <v>6.1451317062093391</v>
      </c>
      <c r="AB331" s="197">
        <f t="shared" si="345"/>
        <v>16.664976052116778</v>
      </c>
      <c r="AC331" s="197">
        <f t="shared" si="345"/>
        <v>1.9371426996764183</v>
      </c>
      <c r="AD331" s="197">
        <f t="shared" si="345"/>
        <v>0.1374712236731099</v>
      </c>
      <c r="AE331" s="197">
        <f t="shared" si="345"/>
        <v>0.61860857780975409</v>
      </c>
      <c r="AF331" s="171">
        <f t="shared" si="287"/>
        <v>140</v>
      </c>
      <c r="AG331" s="172">
        <f t="shared" si="288"/>
        <v>45.798260738688668</v>
      </c>
      <c r="AH331" s="172">
        <f t="shared" si="289"/>
        <v>23.431023722586247</v>
      </c>
      <c r="AI331" s="172">
        <f t="shared" si="290"/>
        <v>57.858962979984319</v>
      </c>
      <c r="AJ331" s="172">
        <f t="shared" si="291"/>
        <v>8.9370804729673416</v>
      </c>
      <c r="AK331" s="172">
        <f t="shared" si="292"/>
        <v>0.71028728667866725</v>
      </c>
      <c r="AL331" s="172">
        <f t="shared" si="293"/>
        <v>3.2643847990947519</v>
      </c>
    </row>
    <row r="332" spans="1:38" s="173" customFormat="1" ht="15.6">
      <c r="A332" s="155"/>
      <c r="B332" s="156" t="s">
        <v>506</v>
      </c>
      <c r="C332" s="198"/>
      <c r="D332" s="196">
        <f t="shared" si="285"/>
        <v>63.000000000000014</v>
      </c>
      <c r="E332" s="197">
        <f>E185</f>
        <v>16.254038889709932</v>
      </c>
      <c r="F332" s="197">
        <f t="shared" ref="F332:AE332" si="346">F185</f>
        <v>9.168798608055555</v>
      </c>
      <c r="G332" s="197">
        <f t="shared" si="346"/>
        <v>32.917864722703484</v>
      </c>
      <c r="H332" s="197">
        <f t="shared" si="346"/>
        <v>3.3224964645258694</v>
      </c>
      <c r="I332" s="197">
        <f t="shared" si="346"/>
        <v>0.26490304071623155</v>
      </c>
      <c r="J332" s="197">
        <f t="shared" si="346"/>
        <v>1.0718982742889385</v>
      </c>
      <c r="K332" s="196">
        <f t="shared" si="346"/>
        <v>88</v>
      </c>
      <c r="L332" s="197">
        <f t="shared" si="346"/>
        <v>30.190649810431555</v>
      </c>
      <c r="M332" s="197">
        <f t="shared" si="346"/>
        <v>13.582364319648061</v>
      </c>
      <c r="N332" s="197">
        <f t="shared" si="346"/>
        <v>35.620249339942006</v>
      </c>
      <c r="O332" s="197">
        <f t="shared" si="346"/>
        <v>5.9798889299304507</v>
      </c>
      <c r="P332" s="197">
        <f t="shared" si="346"/>
        <v>0.4499574930331216</v>
      </c>
      <c r="Q332" s="197">
        <f t="shared" si="346"/>
        <v>2.1768901070147999</v>
      </c>
      <c r="R332" s="196">
        <f t="shared" si="346"/>
        <v>37.999999999999986</v>
      </c>
      <c r="S332" s="197">
        <f t="shared" si="346"/>
        <v>16.572260974539358</v>
      </c>
      <c r="T332" s="197">
        <f t="shared" si="346"/>
        <v>7.3720415761905898</v>
      </c>
      <c r="U332" s="197">
        <f t="shared" si="346"/>
        <v>9.4882087957573447</v>
      </c>
      <c r="V332" s="197">
        <f t="shared" si="346"/>
        <v>3.0136621878363492</v>
      </c>
      <c r="W332" s="197">
        <f t="shared" si="346"/>
        <v>0.26783196969095946</v>
      </c>
      <c r="X332" s="197">
        <f t="shared" si="346"/>
        <v>1.2859944959853928</v>
      </c>
      <c r="Y332" s="196">
        <f t="shared" si="346"/>
        <v>47.999999999999993</v>
      </c>
      <c r="Z332" s="197">
        <f t="shared" si="346"/>
        <v>13.024004215562883</v>
      </c>
      <c r="AA332" s="197">
        <f t="shared" si="346"/>
        <v>8.4276091970870937</v>
      </c>
      <c r="AB332" s="197">
        <f t="shared" si="346"/>
        <v>22.854824300045863</v>
      </c>
      <c r="AC332" s="197">
        <f t="shared" si="346"/>
        <v>2.6566528452705165</v>
      </c>
      <c r="AD332" s="197">
        <f t="shared" si="346"/>
        <v>0.18853196389455074</v>
      </c>
      <c r="AE332" s="197">
        <f t="shared" si="346"/>
        <v>0.84837747813909137</v>
      </c>
      <c r="AF332" s="171">
        <f t="shared" si="287"/>
        <v>237</v>
      </c>
      <c r="AG332" s="172">
        <f t="shared" si="288"/>
        <v>76.040953890243728</v>
      </c>
      <c r="AH332" s="172">
        <f t="shared" si="289"/>
        <v>38.550813700981301</v>
      </c>
      <c r="AI332" s="172">
        <f t="shared" si="290"/>
        <v>100.8811471584487</v>
      </c>
      <c r="AJ332" s="172">
        <f t="shared" si="291"/>
        <v>14.972700427563185</v>
      </c>
      <c r="AK332" s="172">
        <f t="shared" si="292"/>
        <v>1.1712244673348633</v>
      </c>
      <c r="AL332" s="172">
        <f t="shared" si="293"/>
        <v>5.3831603554282221</v>
      </c>
    </row>
    <row r="333" spans="1:38" s="173" customFormat="1" ht="15.6">
      <c r="A333" s="155"/>
      <c r="B333" s="156" t="s">
        <v>507</v>
      </c>
      <c r="C333" s="198"/>
      <c r="D333" s="196">
        <f t="shared" si="285"/>
        <v>25</v>
      </c>
      <c r="E333" s="197">
        <f>E205</f>
        <v>6.4500154324245758</v>
      </c>
      <c r="F333" s="197">
        <f t="shared" ref="F333:AE333" si="347">F205</f>
        <v>3.6384121460537919</v>
      </c>
      <c r="G333" s="197">
        <f t="shared" si="347"/>
        <v>13.06264473123154</v>
      </c>
      <c r="H333" s="197">
        <f t="shared" si="347"/>
        <v>1.3184509779864562</v>
      </c>
      <c r="I333" s="197">
        <f t="shared" si="347"/>
        <v>0.10512025425247283</v>
      </c>
      <c r="J333" s="197">
        <f t="shared" si="347"/>
        <v>0.42535645805116601</v>
      </c>
      <c r="K333" s="196">
        <f t="shared" si="347"/>
        <v>24.999999999999996</v>
      </c>
      <c r="L333" s="197">
        <f t="shared" si="347"/>
        <v>8.5768891506907838</v>
      </c>
      <c r="M333" s="197">
        <f t="shared" si="347"/>
        <v>3.8586262271727443</v>
      </c>
      <c r="N333" s="197">
        <f t="shared" si="347"/>
        <v>10.119389017028979</v>
      </c>
      <c r="O333" s="197">
        <f t="shared" si="347"/>
        <v>1.6988320823666054</v>
      </c>
      <c r="P333" s="197">
        <f t="shared" si="347"/>
        <v>0.12782883324804592</v>
      </c>
      <c r="Q333" s="197">
        <f t="shared" si="347"/>
        <v>0.61843468949284097</v>
      </c>
      <c r="R333" s="196">
        <f t="shared" si="347"/>
        <v>24.999999999999996</v>
      </c>
      <c r="S333" s="197">
        <f t="shared" si="347"/>
        <v>10.902803272723261</v>
      </c>
      <c r="T333" s="197">
        <f t="shared" si="347"/>
        <v>4.8500273527569675</v>
      </c>
      <c r="U333" s="197">
        <f t="shared" si="347"/>
        <v>6.2422426287877268</v>
      </c>
      <c r="V333" s="197">
        <f t="shared" si="347"/>
        <v>1.9826724919975982</v>
      </c>
      <c r="W333" s="197">
        <f t="shared" si="347"/>
        <v>0.17620524321773648</v>
      </c>
      <c r="X333" s="197">
        <f t="shared" si="347"/>
        <v>0.84604901051670589</v>
      </c>
      <c r="Y333" s="196">
        <f t="shared" si="347"/>
        <v>25</v>
      </c>
      <c r="Z333" s="197">
        <f t="shared" si="347"/>
        <v>6.7833355289390012</v>
      </c>
      <c r="AA333" s="197">
        <f t="shared" si="347"/>
        <v>4.3893797901495279</v>
      </c>
      <c r="AB333" s="197">
        <f t="shared" si="347"/>
        <v>11.903554322940554</v>
      </c>
      <c r="AC333" s="197">
        <f t="shared" si="347"/>
        <v>1.3836733569117272</v>
      </c>
      <c r="AD333" s="197">
        <f t="shared" si="347"/>
        <v>9.8193731195078515E-2</v>
      </c>
      <c r="AE333" s="197">
        <f t="shared" si="347"/>
        <v>0.44186326986411001</v>
      </c>
      <c r="AF333" s="171">
        <f t="shared" si="287"/>
        <v>100</v>
      </c>
      <c r="AG333" s="172">
        <f t="shared" si="288"/>
        <v>32.71304338477762</v>
      </c>
      <c r="AH333" s="172">
        <f t="shared" si="289"/>
        <v>16.736445516133031</v>
      </c>
      <c r="AI333" s="172">
        <f t="shared" si="290"/>
        <v>41.327830699988795</v>
      </c>
      <c r="AJ333" s="172">
        <f t="shared" si="291"/>
        <v>6.3836289092623861</v>
      </c>
      <c r="AK333" s="172">
        <f t="shared" si="292"/>
        <v>0.5073480619133337</v>
      </c>
      <c r="AL333" s="172">
        <f t="shared" si="293"/>
        <v>2.3317034279248228</v>
      </c>
    </row>
    <row r="334" spans="1:38" s="173" customFormat="1" ht="15.6">
      <c r="A334" s="155"/>
      <c r="B334" s="161" t="s">
        <v>508</v>
      </c>
      <c r="C334" s="198"/>
      <c r="D334" s="196">
        <f t="shared" si="285"/>
        <v>0</v>
      </c>
      <c r="E334" s="199"/>
      <c r="F334" s="199"/>
      <c r="G334" s="199"/>
      <c r="H334" s="199"/>
      <c r="I334" s="199"/>
      <c r="J334" s="199"/>
      <c r="K334" s="200"/>
      <c r="L334" s="199"/>
      <c r="M334" s="199"/>
      <c r="N334" s="199"/>
      <c r="O334" s="199"/>
      <c r="P334" s="199"/>
      <c r="Q334" s="199"/>
      <c r="R334" s="200"/>
      <c r="S334" s="199"/>
      <c r="T334" s="199"/>
      <c r="U334" s="199"/>
      <c r="V334" s="199"/>
      <c r="W334" s="199"/>
      <c r="X334" s="199"/>
      <c r="Y334" s="200"/>
      <c r="Z334" s="199"/>
      <c r="AA334" s="199"/>
      <c r="AB334" s="199"/>
      <c r="AC334" s="199"/>
      <c r="AD334" s="199"/>
      <c r="AE334" s="199"/>
      <c r="AF334" s="171">
        <f t="shared" si="287"/>
        <v>0</v>
      </c>
      <c r="AG334" s="172">
        <f t="shared" si="288"/>
        <v>0</v>
      </c>
      <c r="AH334" s="172">
        <f t="shared" si="289"/>
        <v>0</v>
      </c>
      <c r="AI334" s="172">
        <f t="shared" si="290"/>
        <v>0</v>
      </c>
      <c r="AJ334" s="172">
        <f t="shared" si="291"/>
        <v>0</v>
      </c>
      <c r="AK334" s="172">
        <f t="shared" si="292"/>
        <v>0</v>
      </c>
      <c r="AL334" s="172">
        <f t="shared" si="293"/>
        <v>0</v>
      </c>
    </row>
    <row r="335" spans="1:38" s="173" customFormat="1" ht="15.6">
      <c r="A335" s="155"/>
      <c r="B335" s="156" t="s">
        <v>509</v>
      </c>
      <c r="C335" s="198"/>
      <c r="D335" s="196">
        <f t="shared" ref="D335:D362" si="348">SUM(E335:J335)</f>
        <v>14.000000000000002</v>
      </c>
      <c r="E335" s="197">
        <f t="shared" ref="E335:AE335" si="349">E80+E162</f>
        <v>3.6120086421577624</v>
      </c>
      <c r="F335" s="197">
        <f t="shared" si="349"/>
        <v>2.0375108017901233</v>
      </c>
      <c r="G335" s="197">
        <f t="shared" si="349"/>
        <v>7.3150810494896623</v>
      </c>
      <c r="H335" s="197">
        <f t="shared" si="349"/>
        <v>0.73833254767241552</v>
      </c>
      <c r="I335" s="197">
        <f t="shared" si="349"/>
        <v>5.8867342381384781E-2</v>
      </c>
      <c r="J335" s="197">
        <f t="shared" si="349"/>
        <v>0.23819961650865296</v>
      </c>
      <c r="K335" s="196">
        <f t="shared" si="349"/>
        <v>39.999999999999993</v>
      </c>
      <c r="L335" s="197">
        <f t="shared" si="349"/>
        <v>13.723022641105253</v>
      </c>
      <c r="M335" s="197">
        <f t="shared" si="349"/>
        <v>6.1738019634763912</v>
      </c>
      <c r="N335" s="197">
        <f t="shared" si="349"/>
        <v>16.191022427246367</v>
      </c>
      <c r="O335" s="197">
        <f t="shared" si="349"/>
        <v>2.7181313317865685</v>
      </c>
      <c r="P335" s="197">
        <f t="shared" si="349"/>
        <v>0.20452613319687346</v>
      </c>
      <c r="Q335" s="197">
        <f t="shared" si="349"/>
        <v>0.98949550318854551</v>
      </c>
      <c r="R335" s="196">
        <f t="shared" si="349"/>
        <v>0</v>
      </c>
      <c r="S335" s="197">
        <f t="shared" si="349"/>
        <v>0</v>
      </c>
      <c r="T335" s="197">
        <f t="shared" si="349"/>
        <v>0</v>
      </c>
      <c r="U335" s="197">
        <f t="shared" si="349"/>
        <v>0</v>
      </c>
      <c r="V335" s="197">
        <f t="shared" si="349"/>
        <v>0</v>
      </c>
      <c r="W335" s="197">
        <f t="shared" si="349"/>
        <v>0</v>
      </c>
      <c r="X335" s="197">
        <f t="shared" si="349"/>
        <v>0</v>
      </c>
      <c r="Y335" s="196">
        <f t="shared" si="349"/>
        <v>0</v>
      </c>
      <c r="Z335" s="197">
        <f t="shared" si="349"/>
        <v>0</v>
      </c>
      <c r="AA335" s="197">
        <f t="shared" si="349"/>
        <v>0</v>
      </c>
      <c r="AB335" s="197">
        <f t="shared" si="349"/>
        <v>0</v>
      </c>
      <c r="AC335" s="197">
        <f t="shared" si="349"/>
        <v>0</v>
      </c>
      <c r="AD335" s="197">
        <f t="shared" si="349"/>
        <v>0</v>
      </c>
      <c r="AE335" s="197">
        <f t="shared" si="349"/>
        <v>0</v>
      </c>
      <c r="AF335" s="171">
        <f t="shared" ref="AF335:AF362" si="350">D335+K335+R335+Y335</f>
        <v>53.999999999999993</v>
      </c>
      <c r="AG335" s="172">
        <f t="shared" ref="AG335:AG362" si="351">E335+L335+S335+Z335</f>
        <v>17.335031283263014</v>
      </c>
      <c r="AH335" s="172">
        <f t="shared" ref="AH335:AH362" si="352">F335+M335+T335+AA335</f>
        <v>8.2113127652665145</v>
      </c>
      <c r="AI335" s="172">
        <f t="shared" ref="AI335:AI362" si="353">G335+N335+U335+AB335</f>
        <v>23.50610347673603</v>
      </c>
      <c r="AJ335" s="172">
        <f t="shared" ref="AJ335:AJ362" si="354">H335+O335+V335+AC335</f>
        <v>3.4564638794589841</v>
      </c>
      <c r="AK335" s="172">
        <f t="shared" ref="AK335:AK362" si="355">I335+P335+W335+AD335</f>
        <v>0.26339347557825826</v>
      </c>
      <c r="AL335" s="172">
        <f t="shared" ref="AL335:AL362" si="356">J335+Q335+X335+AE335</f>
        <v>1.2276951196971986</v>
      </c>
    </row>
    <row r="336" spans="1:38" s="173" customFormat="1" ht="15.6">
      <c r="A336" s="155"/>
      <c r="B336" s="161" t="s">
        <v>510</v>
      </c>
      <c r="C336" s="198"/>
      <c r="D336" s="196">
        <f t="shared" si="348"/>
        <v>170.23250000000004</v>
      </c>
      <c r="E336" s="197">
        <f t="shared" ref="E336:AE336" si="357">E79+E160+E161</f>
        <v>84.557640269829847</v>
      </c>
      <c r="F336" s="197">
        <f t="shared" si="357"/>
        <v>17.342393152591136</v>
      </c>
      <c r="G336" s="197">
        <f t="shared" si="357"/>
        <v>60.622254774357017</v>
      </c>
      <c r="H336" s="197">
        <f t="shared" si="357"/>
        <v>6.1187816663111203</v>
      </c>
      <c r="I336" s="197">
        <f t="shared" si="357"/>
        <v>0.31536076275741848</v>
      </c>
      <c r="J336" s="197">
        <f t="shared" si="357"/>
        <v>1.2760693741534981</v>
      </c>
      <c r="K336" s="196">
        <f t="shared" si="357"/>
        <v>234.90250000000003</v>
      </c>
      <c r="L336" s="197">
        <f t="shared" si="357"/>
        <v>110.45577219295032</v>
      </c>
      <c r="M336" s="197">
        <f t="shared" si="357"/>
        <v>30.983590759403938</v>
      </c>
      <c r="N336" s="197">
        <f t="shared" si="357"/>
        <v>75.978950355077188</v>
      </c>
      <c r="O336" s="197">
        <f t="shared" si="357"/>
        <v>12.75526400166409</v>
      </c>
      <c r="P336" s="197">
        <f t="shared" si="357"/>
        <v>0.81002575052621739</v>
      </c>
      <c r="Q336" s="197">
        <f t="shared" si="357"/>
        <v>3.918896940378235</v>
      </c>
      <c r="R336" s="196">
        <f t="shared" si="357"/>
        <v>238.38250000000002</v>
      </c>
      <c r="S336" s="197">
        <f t="shared" si="357"/>
        <v>127.8802374595581</v>
      </c>
      <c r="T336" s="197">
        <f t="shared" si="357"/>
        <v>38.377230338841102</v>
      </c>
      <c r="U336" s="197">
        <f t="shared" si="357"/>
        <v>49.714502630589585</v>
      </c>
      <c r="V336" s="197">
        <f t="shared" si="357"/>
        <v>15.790411023826945</v>
      </c>
      <c r="W336" s="197">
        <f t="shared" si="357"/>
        <v>1.1411051550780615</v>
      </c>
      <c r="X336" s="197">
        <f t="shared" si="357"/>
        <v>5.4790133921061877</v>
      </c>
      <c r="Y336" s="196">
        <f t="shared" si="357"/>
        <v>151.48250000000002</v>
      </c>
      <c r="Z336" s="197">
        <f t="shared" si="357"/>
        <v>75.603734695111939</v>
      </c>
      <c r="AA336" s="197">
        <f t="shared" si="357"/>
        <v>19.906050763247244</v>
      </c>
      <c r="AB336" s="197">
        <f t="shared" si="357"/>
        <v>48.692509091353337</v>
      </c>
      <c r="AC336" s="197">
        <f t="shared" si="357"/>
        <v>5.660034447109914</v>
      </c>
      <c r="AD336" s="197">
        <f t="shared" si="357"/>
        <v>0.29458119358523555</v>
      </c>
      <c r="AE336" s="197">
        <f t="shared" si="357"/>
        <v>1.3255898095923302</v>
      </c>
      <c r="AF336" s="171">
        <f t="shared" si="350"/>
        <v>795.00000000000023</v>
      </c>
      <c r="AG336" s="172">
        <f t="shared" si="351"/>
        <v>398.49738461745022</v>
      </c>
      <c r="AH336" s="172">
        <f t="shared" si="352"/>
        <v>106.60926501408341</v>
      </c>
      <c r="AI336" s="172">
        <f t="shared" si="353"/>
        <v>235.00821685137714</v>
      </c>
      <c r="AJ336" s="172">
        <f t="shared" si="354"/>
        <v>40.324491138912073</v>
      </c>
      <c r="AK336" s="172">
        <f t="shared" si="355"/>
        <v>2.5610728619469327</v>
      </c>
      <c r="AL336" s="172">
        <f t="shared" si="356"/>
        <v>11.999569516230251</v>
      </c>
    </row>
    <row r="337" spans="1:38" s="173" customFormat="1" ht="15.6">
      <c r="A337" s="155"/>
      <c r="B337" s="156" t="s">
        <v>511</v>
      </c>
      <c r="C337" s="198"/>
      <c r="D337" s="196">
        <f t="shared" si="348"/>
        <v>402.42250000000001</v>
      </c>
      <c r="E337" s="197">
        <f t="shared" ref="E337:AE337" si="358">E78+E163</f>
        <v>134.36707127121889</v>
      </c>
      <c r="F337" s="197">
        <f t="shared" si="358"/>
        <v>54.628594704012777</v>
      </c>
      <c r="G337" s="197">
        <f t="shared" si="358"/>
        <v>184.20741754876772</v>
      </c>
      <c r="H337" s="197">
        <f t="shared" si="358"/>
        <v>18.592593982048442</v>
      </c>
      <c r="I337" s="197">
        <f t="shared" si="358"/>
        <v>5.6439417304660182</v>
      </c>
      <c r="J337" s="197">
        <f t="shared" si="358"/>
        <v>4.9828807634861896</v>
      </c>
      <c r="K337" s="196">
        <f t="shared" si="358"/>
        <v>402.42250000000001</v>
      </c>
      <c r="L337" s="197">
        <f t="shared" si="358"/>
        <v>161.14821841862621</v>
      </c>
      <c r="M337" s="197">
        <f t="shared" si="358"/>
        <v>57.364924383654305</v>
      </c>
      <c r="N337" s="197">
        <f t="shared" si="358"/>
        <v>146.20923098602898</v>
      </c>
      <c r="O337" s="197">
        <f t="shared" si="358"/>
        <v>24.545447548190083</v>
      </c>
      <c r="P337" s="197">
        <f t="shared" si="358"/>
        <v>5.9099636499675583</v>
      </c>
      <c r="Q337" s="197">
        <f t="shared" si="358"/>
        <v>7.2447150135328346</v>
      </c>
      <c r="R337" s="196">
        <f t="shared" si="358"/>
        <v>402.42250000000001</v>
      </c>
      <c r="S337" s="197">
        <f t="shared" si="358"/>
        <v>190.60456540732429</v>
      </c>
      <c r="T337" s="197">
        <f t="shared" si="358"/>
        <v>69.628835867035974</v>
      </c>
      <c r="U337" s="197">
        <f t="shared" si="358"/>
        <v>95.476028642543227</v>
      </c>
      <c r="V337" s="197">
        <f t="shared" si="358"/>
        <v>30.325270402298955</v>
      </c>
      <c r="W337" s="197">
        <f t="shared" si="358"/>
        <v>6.4766739421984951</v>
      </c>
      <c r="X337" s="197">
        <f t="shared" si="358"/>
        <v>9.9111257385990026</v>
      </c>
      <c r="Y337" s="196">
        <f t="shared" si="358"/>
        <v>402.42250000000001</v>
      </c>
      <c r="Z337" s="197">
        <f t="shared" si="358"/>
        <v>138.60886108701666</v>
      </c>
      <c r="AA337" s="197">
        <f t="shared" si="358"/>
        <v>63.88897471770683</v>
      </c>
      <c r="AB337" s="197">
        <f t="shared" si="358"/>
        <v>169.48465618151792</v>
      </c>
      <c r="AC337" s="197">
        <f t="shared" si="358"/>
        <v>19.70095626915063</v>
      </c>
      <c r="AD337" s="197">
        <f t="shared" si="358"/>
        <v>5.5628002834578663</v>
      </c>
      <c r="AE337" s="197">
        <f t="shared" si="358"/>
        <v>5.1762514611501036</v>
      </c>
      <c r="AF337" s="171">
        <f t="shared" si="350"/>
        <v>1609.69</v>
      </c>
      <c r="AG337" s="172">
        <f t="shared" si="351"/>
        <v>624.72871618418606</v>
      </c>
      <c r="AH337" s="172">
        <f t="shared" si="352"/>
        <v>245.51132967240989</v>
      </c>
      <c r="AI337" s="172">
        <f t="shared" si="353"/>
        <v>595.37733335885787</v>
      </c>
      <c r="AJ337" s="172">
        <f t="shared" si="354"/>
        <v>93.164268201688117</v>
      </c>
      <c r="AK337" s="172">
        <f t="shared" si="355"/>
        <v>23.59337960608994</v>
      </c>
      <c r="AL337" s="172">
        <f t="shared" si="356"/>
        <v>27.314972976768132</v>
      </c>
    </row>
    <row r="338" spans="1:38" s="173" customFormat="1" ht="15.6">
      <c r="A338" s="155"/>
      <c r="B338" s="156" t="s">
        <v>512</v>
      </c>
      <c r="C338" s="198"/>
      <c r="D338" s="196">
        <f t="shared" si="348"/>
        <v>15</v>
      </c>
      <c r="E338" s="197">
        <f>E81</f>
        <v>2.6359383289120872</v>
      </c>
      <c r="F338" s="197">
        <f t="shared" ref="F338:AE338" si="359">F81</f>
        <v>1.4869158272009488</v>
      </c>
      <c r="G338" s="197">
        <f t="shared" si="359"/>
        <v>5.3383323318765399</v>
      </c>
      <c r="H338" s="197">
        <f t="shared" si="359"/>
        <v>0.53881351201042516</v>
      </c>
      <c r="I338" s="197">
        <f t="shared" si="359"/>
        <v>5</v>
      </c>
      <c r="J338" s="197">
        <f t="shared" si="359"/>
        <v>0</v>
      </c>
      <c r="K338" s="196">
        <f t="shared" si="359"/>
        <v>15</v>
      </c>
      <c r="L338" s="197">
        <f t="shared" si="359"/>
        <v>3.5363166243406177</v>
      </c>
      <c r="M338" s="197">
        <f t="shared" si="359"/>
        <v>1.5909409384367168</v>
      </c>
      <c r="N338" s="197">
        <f t="shared" si="359"/>
        <v>4.1723010499916828</v>
      </c>
      <c r="O338" s="197">
        <f t="shared" si="359"/>
        <v>0.70044138723098248</v>
      </c>
      <c r="P338" s="197">
        <f t="shared" si="359"/>
        <v>5</v>
      </c>
      <c r="Q338" s="197">
        <f t="shared" si="359"/>
        <v>0</v>
      </c>
      <c r="R338" s="196">
        <f t="shared" si="359"/>
        <v>15</v>
      </c>
      <c r="S338" s="197">
        <f t="shared" si="359"/>
        <v>4.5470509980786389</v>
      </c>
      <c r="T338" s="197">
        <f t="shared" si="359"/>
        <v>2.0227203191160461</v>
      </c>
      <c r="U338" s="197">
        <f t="shared" si="359"/>
        <v>2.60334841099895</v>
      </c>
      <c r="V338" s="197">
        <f t="shared" si="359"/>
        <v>0.82688027180636547</v>
      </c>
      <c r="W338" s="197">
        <f t="shared" si="359"/>
        <v>5</v>
      </c>
      <c r="X338" s="197">
        <f t="shared" si="359"/>
        <v>0</v>
      </c>
      <c r="Y338" s="196">
        <f t="shared" si="359"/>
        <v>15</v>
      </c>
      <c r="Z338" s="197">
        <f t="shared" si="359"/>
        <v>2.773242574290848</v>
      </c>
      <c r="AA338" s="197">
        <f t="shared" si="359"/>
        <v>1.7945175875265127</v>
      </c>
      <c r="AB338" s="197">
        <f t="shared" si="359"/>
        <v>4.8665503118531444</v>
      </c>
      <c r="AC338" s="197">
        <f t="shared" si="359"/>
        <v>0.56568952632949465</v>
      </c>
      <c r="AD338" s="197">
        <f t="shared" si="359"/>
        <v>5</v>
      </c>
      <c r="AE338" s="197">
        <f t="shared" si="359"/>
        <v>0</v>
      </c>
      <c r="AF338" s="171">
        <f t="shared" si="350"/>
        <v>60</v>
      </c>
      <c r="AG338" s="172">
        <f t="shared" si="351"/>
        <v>13.49254852562219</v>
      </c>
      <c r="AH338" s="172">
        <f t="shared" si="352"/>
        <v>6.8950946722802247</v>
      </c>
      <c r="AI338" s="172">
        <f t="shared" si="353"/>
        <v>16.980532104720318</v>
      </c>
      <c r="AJ338" s="172">
        <f t="shared" si="354"/>
        <v>2.6318246973772679</v>
      </c>
      <c r="AK338" s="172">
        <f t="shared" si="355"/>
        <v>20</v>
      </c>
      <c r="AL338" s="172">
        <f t="shared" si="356"/>
        <v>0</v>
      </c>
    </row>
    <row r="339" spans="1:38" s="173" customFormat="1" ht="15.6">
      <c r="A339" s="155"/>
      <c r="B339" s="156" t="s">
        <v>538</v>
      </c>
      <c r="C339" s="198"/>
      <c r="D339" s="196">
        <f t="shared" si="348"/>
        <v>3174.2575000000002</v>
      </c>
      <c r="E339" s="197">
        <f>E209</f>
        <v>3174.2575000000002</v>
      </c>
      <c r="F339" s="197">
        <f t="shared" ref="F339:AE339" si="360">F209</f>
        <v>0</v>
      </c>
      <c r="G339" s="197">
        <f t="shared" si="360"/>
        <v>0</v>
      </c>
      <c r="H339" s="197">
        <f t="shared" si="360"/>
        <v>0</v>
      </c>
      <c r="I339" s="197">
        <f t="shared" si="360"/>
        <v>0</v>
      </c>
      <c r="J339" s="197">
        <f t="shared" si="360"/>
        <v>0</v>
      </c>
      <c r="K339" s="196">
        <f t="shared" si="360"/>
        <v>3174.2575000000002</v>
      </c>
      <c r="L339" s="197">
        <f t="shared" si="360"/>
        <v>3174.2575000000002</v>
      </c>
      <c r="M339" s="197">
        <f t="shared" si="360"/>
        <v>0</v>
      </c>
      <c r="N339" s="197">
        <f t="shared" si="360"/>
        <v>0</v>
      </c>
      <c r="O339" s="197">
        <f t="shared" si="360"/>
        <v>0</v>
      </c>
      <c r="P339" s="197">
        <f t="shared" si="360"/>
        <v>0</v>
      </c>
      <c r="Q339" s="197">
        <f t="shared" si="360"/>
        <v>0</v>
      </c>
      <c r="R339" s="196">
        <f t="shared" si="360"/>
        <v>3174.2575000000002</v>
      </c>
      <c r="S339" s="197">
        <f t="shared" si="360"/>
        <v>3174.2575000000002</v>
      </c>
      <c r="T339" s="197">
        <f t="shared" si="360"/>
        <v>0</v>
      </c>
      <c r="U339" s="197">
        <f t="shared" si="360"/>
        <v>0</v>
      </c>
      <c r="V339" s="197">
        <f t="shared" si="360"/>
        <v>0</v>
      </c>
      <c r="W339" s="197">
        <f t="shared" si="360"/>
        <v>0</v>
      </c>
      <c r="X339" s="197">
        <f t="shared" si="360"/>
        <v>0</v>
      </c>
      <c r="Y339" s="196">
        <f t="shared" si="360"/>
        <v>3174.2575000000002</v>
      </c>
      <c r="Z339" s="197">
        <f t="shared" si="360"/>
        <v>3174.2575000000002</v>
      </c>
      <c r="AA339" s="197">
        <f t="shared" si="360"/>
        <v>0</v>
      </c>
      <c r="AB339" s="197">
        <f t="shared" si="360"/>
        <v>0</v>
      </c>
      <c r="AC339" s="197">
        <f t="shared" si="360"/>
        <v>0</v>
      </c>
      <c r="AD339" s="197">
        <f t="shared" si="360"/>
        <v>0</v>
      </c>
      <c r="AE339" s="197">
        <f t="shared" si="360"/>
        <v>0</v>
      </c>
      <c r="AF339" s="171">
        <f t="shared" si="350"/>
        <v>12697.03</v>
      </c>
      <c r="AG339" s="172">
        <f t="shared" si="351"/>
        <v>12697.03</v>
      </c>
      <c r="AH339" s="172">
        <f t="shared" si="352"/>
        <v>0</v>
      </c>
      <c r="AI339" s="172">
        <f t="shared" si="353"/>
        <v>0</v>
      </c>
      <c r="AJ339" s="172">
        <f t="shared" si="354"/>
        <v>0</v>
      </c>
      <c r="AK339" s="172">
        <f t="shared" si="355"/>
        <v>0</v>
      </c>
      <c r="AL339" s="172">
        <f t="shared" si="356"/>
        <v>0</v>
      </c>
    </row>
    <row r="340" spans="1:38" ht="15.6" outlineLevel="3">
      <c r="A340" s="148" t="s">
        <v>513</v>
      </c>
      <c r="B340" s="149" t="s">
        <v>514</v>
      </c>
      <c r="C340" s="190"/>
      <c r="D340" s="191">
        <f t="shared" si="348"/>
        <v>0</v>
      </c>
      <c r="E340" s="192"/>
      <c r="F340" s="192"/>
      <c r="G340" s="192"/>
      <c r="H340" s="192"/>
      <c r="I340" s="192"/>
      <c r="J340" s="192"/>
      <c r="K340" s="191">
        <f t="shared" ref="K340:K350" si="361">SUM(L340:Q340)</f>
        <v>0</v>
      </c>
      <c r="L340" s="192"/>
      <c r="M340" s="192"/>
      <c r="N340" s="192"/>
      <c r="O340" s="192"/>
      <c r="P340" s="192"/>
      <c r="Q340" s="192"/>
      <c r="R340" s="191">
        <f t="shared" ref="R340:R350" si="362">SUM(S340:X340)</f>
        <v>0</v>
      </c>
      <c r="S340" s="192"/>
      <c r="T340" s="192"/>
      <c r="U340" s="192"/>
      <c r="V340" s="192"/>
      <c r="W340" s="192"/>
      <c r="X340" s="192"/>
      <c r="Y340" s="191">
        <f t="shared" ref="Y340:Y350" si="363">SUM(Z340:AE340)</f>
        <v>0</v>
      </c>
      <c r="Z340" s="192"/>
      <c r="AA340" s="192"/>
      <c r="AB340" s="192"/>
      <c r="AC340" s="192"/>
      <c r="AD340" s="192"/>
      <c r="AE340" s="192"/>
      <c r="AF340" s="25">
        <f t="shared" si="350"/>
        <v>0</v>
      </c>
      <c r="AG340" s="84">
        <f t="shared" si="351"/>
        <v>0</v>
      </c>
      <c r="AH340" s="84">
        <f t="shared" si="352"/>
        <v>0</v>
      </c>
      <c r="AI340" s="84">
        <f t="shared" si="353"/>
        <v>0</v>
      </c>
      <c r="AJ340" s="84">
        <f t="shared" si="354"/>
        <v>0</v>
      </c>
      <c r="AK340" s="84">
        <f t="shared" si="355"/>
        <v>0</v>
      </c>
      <c r="AL340" s="84">
        <f t="shared" si="356"/>
        <v>0</v>
      </c>
    </row>
    <row r="341" spans="1:38" ht="15.6" outlineLevel="3">
      <c r="A341" s="145" t="s">
        <v>515</v>
      </c>
      <c r="B341" s="146" t="s">
        <v>516</v>
      </c>
      <c r="C341" s="190"/>
      <c r="D341" s="191">
        <f t="shared" si="348"/>
        <v>0</v>
      </c>
      <c r="E341" s="192"/>
      <c r="F341" s="192"/>
      <c r="G341" s="192"/>
      <c r="H341" s="192"/>
      <c r="I341" s="192"/>
      <c r="J341" s="192"/>
      <c r="K341" s="191">
        <f t="shared" si="361"/>
        <v>0</v>
      </c>
      <c r="L341" s="192"/>
      <c r="M341" s="192"/>
      <c r="N341" s="192"/>
      <c r="O341" s="192"/>
      <c r="P341" s="192"/>
      <c r="Q341" s="192"/>
      <c r="R341" s="191">
        <f t="shared" si="362"/>
        <v>0</v>
      </c>
      <c r="S341" s="192"/>
      <c r="T341" s="192"/>
      <c r="U341" s="192"/>
      <c r="V341" s="192"/>
      <c r="W341" s="192"/>
      <c r="X341" s="192"/>
      <c r="Y341" s="191">
        <f t="shared" si="363"/>
        <v>0</v>
      </c>
      <c r="Z341" s="192"/>
      <c r="AA341" s="192"/>
      <c r="AB341" s="192"/>
      <c r="AC341" s="192"/>
      <c r="AD341" s="192"/>
      <c r="AE341" s="192"/>
      <c r="AF341" s="25">
        <f t="shared" si="350"/>
        <v>0</v>
      </c>
      <c r="AG341" s="84">
        <f t="shared" si="351"/>
        <v>0</v>
      </c>
      <c r="AH341" s="84">
        <f t="shared" si="352"/>
        <v>0</v>
      </c>
      <c r="AI341" s="84">
        <f t="shared" si="353"/>
        <v>0</v>
      </c>
      <c r="AJ341" s="84">
        <f t="shared" si="354"/>
        <v>0</v>
      </c>
      <c r="AK341" s="84">
        <f t="shared" si="355"/>
        <v>0</v>
      </c>
      <c r="AL341" s="84">
        <f t="shared" si="356"/>
        <v>0</v>
      </c>
    </row>
    <row r="342" spans="1:38" ht="15.6" outlineLevel="3">
      <c r="A342" s="162" t="s">
        <v>165</v>
      </c>
      <c r="B342" s="149" t="s">
        <v>517</v>
      </c>
      <c r="C342" s="190"/>
      <c r="D342" s="191">
        <f t="shared" si="348"/>
        <v>0</v>
      </c>
      <c r="E342" s="205"/>
      <c r="F342" s="205"/>
      <c r="G342" s="205"/>
      <c r="H342" s="205"/>
      <c r="I342" s="205"/>
      <c r="J342" s="205"/>
      <c r="K342" s="191">
        <f t="shared" si="361"/>
        <v>0</v>
      </c>
      <c r="L342" s="205"/>
      <c r="M342" s="205"/>
      <c r="N342" s="205"/>
      <c r="O342" s="205"/>
      <c r="P342" s="205"/>
      <c r="Q342" s="205"/>
      <c r="R342" s="191">
        <f t="shared" si="362"/>
        <v>0</v>
      </c>
      <c r="S342" s="205"/>
      <c r="T342" s="205"/>
      <c r="U342" s="205"/>
      <c r="V342" s="205"/>
      <c r="W342" s="205"/>
      <c r="X342" s="205"/>
      <c r="Y342" s="191">
        <f t="shared" si="363"/>
        <v>0</v>
      </c>
      <c r="Z342" s="205"/>
      <c r="AA342" s="205"/>
      <c r="AB342" s="205"/>
      <c r="AC342" s="205"/>
      <c r="AD342" s="205"/>
      <c r="AE342" s="205"/>
      <c r="AF342" s="25">
        <f t="shared" si="350"/>
        <v>0</v>
      </c>
      <c r="AG342" s="84">
        <f t="shared" si="351"/>
        <v>0</v>
      </c>
      <c r="AH342" s="84">
        <f t="shared" si="352"/>
        <v>0</v>
      </c>
      <c r="AI342" s="84">
        <f t="shared" si="353"/>
        <v>0</v>
      </c>
      <c r="AJ342" s="84">
        <f t="shared" si="354"/>
        <v>0</v>
      </c>
      <c r="AK342" s="84">
        <f t="shared" si="355"/>
        <v>0</v>
      </c>
      <c r="AL342" s="84">
        <f t="shared" si="356"/>
        <v>0</v>
      </c>
    </row>
    <row r="343" spans="1:38" ht="15.6" outlineLevel="3">
      <c r="A343" s="151" t="s">
        <v>415</v>
      </c>
      <c r="B343" s="152" t="s">
        <v>518</v>
      </c>
      <c r="C343" s="190"/>
      <c r="D343" s="191">
        <f t="shared" si="348"/>
        <v>210</v>
      </c>
      <c r="E343" s="236">
        <f>210*E256</f>
        <v>54.180129632366437</v>
      </c>
      <c r="F343" s="236">
        <f t="shared" ref="F343:J343" si="364">210*F256</f>
        <v>30.56266202685185</v>
      </c>
      <c r="G343" s="236">
        <f t="shared" si="364"/>
        <v>109.72621574234493</v>
      </c>
      <c r="H343" s="236">
        <f t="shared" si="364"/>
        <v>11.074988215086233</v>
      </c>
      <c r="I343" s="236">
        <f t="shared" si="364"/>
        <v>0.88301013572077169</v>
      </c>
      <c r="J343" s="236">
        <f t="shared" si="364"/>
        <v>3.5729942476297945</v>
      </c>
      <c r="K343" s="191">
        <f t="shared" si="361"/>
        <v>209.99999999999997</v>
      </c>
      <c r="L343" s="236">
        <f>210*L256</f>
        <v>72.045868865802575</v>
      </c>
      <c r="M343" s="236">
        <f t="shared" ref="M343:Q343" si="365">210*M256</f>
        <v>32.412460308251049</v>
      </c>
      <c r="N343" s="236">
        <f t="shared" si="365"/>
        <v>85.002867743043424</v>
      </c>
      <c r="O343" s="236">
        <f t="shared" si="365"/>
        <v>14.270189491879485</v>
      </c>
      <c r="P343" s="236">
        <f t="shared" si="365"/>
        <v>1.0737621992835857</v>
      </c>
      <c r="Q343" s="236">
        <f t="shared" si="365"/>
        <v>5.1948513917398635</v>
      </c>
      <c r="R343" s="191">
        <f t="shared" si="362"/>
        <v>209.99999999999994</v>
      </c>
      <c r="S343" s="236">
        <f>210*S256</f>
        <v>91.583547490875404</v>
      </c>
      <c r="T343" s="236">
        <f t="shared" ref="T343:X343" si="366">210*T256</f>
        <v>40.740229763158524</v>
      </c>
      <c r="U343" s="236">
        <f t="shared" si="366"/>
        <v>52.434838081816906</v>
      </c>
      <c r="V343" s="236">
        <f t="shared" si="366"/>
        <v>16.654448932779825</v>
      </c>
      <c r="W343" s="236">
        <f t="shared" si="366"/>
        <v>1.4801240430289864</v>
      </c>
      <c r="X343" s="236">
        <f t="shared" si="366"/>
        <v>7.1068116883403292</v>
      </c>
      <c r="Y343" s="191">
        <f t="shared" si="363"/>
        <v>209.99999999999997</v>
      </c>
      <c r="Z343" s="236">
        <f>210*Z256</f>
        <v>56.980018443087609</v>
      </c>
      <c r="AA343" s="236">
        <f t="shared" ref="AA343:AE343" si="367">210*AA256</f>
        <v>36.870790237256031</v>
      </c>
      <c r="AB343" s="236">
        <f t="shared" si="367"/>
        <v>99.989856312700653</v>
      </c>
      <c r="AC343" s="236">
        <f t="shared" si="367"/>
        <v>11.622856198058509</v>
      </c>
      <c r="AD343" s="236">
        <f t="shared" si="367"/>
        <v>0.82482734203865948</v>
      </c>
      <c r="AE343" s="236">
        <f t="shared" si="367"/>
        <v>3.7116514668585241</v>
      </c>
      <c r="AF343" s="25">
        <f t="shared" si="350"/>
        <v>840</v>
      </c>
      <c r="AG343" s="84">
        <f t="shared" si="351"/>
        <v>274.78956443213201</v>
      </c>
      <c r="AH343" s="84">
        <f t="shared" si="352"/>
        <v>140.58614233551745</v>
      </c>
      <c r="AI343" s="84">
        <f t="shared" si="353"/>
        <v>347.15377787990587</v>
      </c>
      <c r="AJ343" s="84">
        <f t="shared" si="354"/>
        <v>53.62248283780405</v>
      </c>
      <c r="AK343" s="84">
        <f t="shared" si="355"/>
        <v>4.2617237200720037</v>
      </c>
      <c r="AL343" s="84">
        <f t="shared" si="356"/>
        <v>19.586308794568509</v>
      </c>
    </row>
    <row r="344" spans="1:38" ht="15.6" outlineLevel="3">
      <c r="A344" s="151" t="s">
        <v>415</v>
      </c>
      <c r="B344" s="152" t="s">
        <v>519</v>
      </c>
      <c r="C344" s="190"/>
      <c r="D344" s="191">
        <f t="shared" si="348"/>
        <v>0</v>
      </c>
      <c r="E344" s="205"/>
      <c r="F344" s="205"/>
      <c r="G344" s="205"/>
      <c r="H344" s="205"/>
      <c r="I344" s="205"/>
      <c r="J344" s="205"/>
      <c r="K344" s="191">
        <f t="shared" si="361"/>
        <v>56.25</v>
      </c>
      <c r="L344" s="236">
        <f>56.25</f>
        <v>56.25</v>
      </c>
      <c r="M344" s="236"/>
      <c r="N344" s="236"/>
      <c r="O344" s="236"/>
      <c r="P344" s="236"/>
      <c r="Q344" s="236"/>
      <c r="R344" s="191">
        <f t="shared" si="362"/>
        <v>168.75</v>
      </c>
      <c r="S344" s="236">
        <f>56.25*3</f>
        <v>168.75</v>
      </c>
      <c r="T344" s="236"/>
      <c r="U344" s="236"/>
      <c r="V344" s="236"/>
      <c r="W344" s="236"/>
      <c r="X344" s="236"/>
      <c r="Y344" s="191">
        <f t="shared" si="363"/>
        <v>0</v>
      </c>
      <c r="Z344" s="205"/>
      <c r="AA344" s="205"/>
      <c r="AB344" s="205"/>
      <c r="AC344" s="205"/>
      <c r="AD344" s="205"/>
      <c r="AE344" s="205"/>
      <c r="AF344" s="25">
        <f t="shared" si="350"/>
        <v>225</v>
      </c>
      <c r="AG344" s="84">
        <f t="shared" si="351"/>
        <v>225</v>
      </c>
      <c r="AH344" s="84">
        <f t="shared" si="352"/>
        <v>0</v>
      </c>
      <c r="AI344" s="84">
        <f t="shared" si="353"/>
        <v>0</v>
      </c>
      <c r="AJ344" s="84">
        <f t="shared" si="354"/>
        <v>0</v>
      </c>
      <c r="AK344" s="84">
        <f t="shared" si="355"/>
        <v>0</v>
      </c>
      <c r="AL344" s="84">
        <f t="shared" si="356"/>
        <v>0</v>
      </c>
    </row>
    <row r="345" spans="1:38" ht="15.6" outlineLevel="3">
      <c r="A345" s="151" t="s">
        <v>415</v>
      </c>
      <c r="B345" s="152" t="s">
        <v>520</v>
      </c>
      <c r="C345" s="190"/>
      <c r="D345" s="191">
        <f t="shared" si="348"/>
        <v>0</v>
      </c>
      <c r="E345" s="205"/>
      <c r="F345" s="205"/>
      <c r="G345" s="205"/>
      <c r="H345" s="205"/>
      <c r="I345" s="205"/>
      <c r="J345" s="205"/>
      <c r="K345" s="191">
        <f t="shared" si="361"/>
        <v>0</v>
      </c>
      <c r="L345" s="205"/>
      <c r="M345" s="205"/>
      <c r="N345" s="205"/>
      <c r="O345" s="205"/>
      <c r="P345" s="205"/>
      <c r="Q345" s="205"/>
      <c r="R345" s="191">
        <f t="shared" si="362"/>
        <v>0</v>
      </c>
      <c r="S345" s="205"/>
      <c r="T345" s="205"/>
      <c r="U345" s="205"/>
      <c r="V345" s="205"/>
      <c r="W345" s="205"/>
      <c r="X345" s="205"/>
      <c r="Y345" s="191">
        <f t="shared" si="363"/>
        <v>0</v>
      </c>
      <c r="Z345" s="205"/>
      <c r="AA345" s="205"/>
      <c r="AB345" s="205"/>
      <c r="AC345" s="205"/>
      <c r="AD345" s="205"/>
      <c r="AE345" s="205"/>
      <c r="AF345" s="25">
        <f t="shared" si="350"/>
        <v>0</v>
      </c>
      <c r="AG345" s="84">
        <f t="shared" si="351"/>
        <v>0</v>
      </c>
      <c r="AH345" s="84">
        <f t="shared" si="352"/>
        <v>0</v>
      </c>
      <c r="AI345" s="84">
        <f t="shared" si="353"/>
        <v>0</v>
      </c>
      <c r="AJ345" s="84">
        <f t="shared" si="354"/>
        <v>0</v>
      </c>
      <c r="AK345" s="84">
        <f t="shared" si="355"/>
        <v>0</v>
      </c>
      <c r="AL345" s="84">
        <f t="shared" si="356"/>
        <v>0</v>
      </c>
    </row>
    <row r="346" spans="1:38" ht="15.6" outlineLevel="3">
      <c r="A346" s="153" t="s">
        <v>415</v>
      </c>
      <c r="B346" s="154" t="s">
        <v>521</v>
      </c>
      <c r="C346" s="190"/>
      <c r="D346" s="191">
        <f t="shared" si="348"/>
        <v>0</v>
      </c>
      <c r="E346" s="205"/>
      <c r="F346" s="205"/>
      <c r="G346" s="205"/>
      <c r="H346" s="205"/>
      <c r="I346" s="205"/>
      <c r="J346" s="205"/>
      <c r="K346" s="191">
        <f t="shared" si="361"/>
        <v>0</v>
      </c>
      <c r="L346" s="205"/>
      <c r="M346" s="205"/>
      <c r="N346" s="205"/>
      <c r="O346" s="205"/>
      <c r="P346" s="205"/>
      <c r="Q346" s="205"/>
      <c r="R346" s="191">
        <f t="shared" si="362"/>
        <v>0</v>
      </c>
      <c r="S346" s="205"/>
      <c r="T346" s="205"/>
      <c r="U346" s="205"/>
      <c r="V346" s="205"/>
      <c r="W346" s="205"/>
      <c r="X346" s="205"/>
      <c r="Y346" s="191">
        <f t="shared" si="363"/>
        <v>0</v>
      </c>
      <c r="Z346" s="205"/>
      <c r="AA346" s="205"/>
      <c r="AB346" s="205"/>
      <c r="AC346" s="205"/>
      <c r="AD346" s="205"/>
      <c r="AE346" s="205"/>
      <c r="AF346" s="25">
        <f t="shared" si="350"/>
        <v>0</v>
      </c>
      <c r="AG346" s="84">
        <f t="shared" si="351"/>
        <v>0</v>
      </c>
      <c r="AH346" s="84">
        <f t="shared" si="352"/>
        <v>0</v>
      </c>
      <c r="AI346" s="84">
        <f t="shared" si="353"/>
        <v>0</v>
      </c>
      <c r="AJ346" s="84">
        <f t="shared" si="354"/>
        <v>0</v>
      </c>
      <c r="AK346" s="84">
        <f t="shared" si="355"/>
        <v>0</v>
      </c>
      <c r="AL346" s="84">
        <f t="shared" si="356"/>
        <v>0</v>
      </c>
    </row>
    <row r="347" spans="1:38" ht="15.6" outlineLevel="3">
      <c r="A347" s="155"/>
      <c r="B347" s="156" t="s">
        <v>522</v>
      </c>
      <c r="C347" s="190"/>
      <c r="D347" s="191">
        <f t="shared" si="348"/>
        <v>0</v>
      </c>
      <c r="E347" s="205"/>
      <c r="F347" s="205"/>
      <c r="G347" s="205"/>
      <c r="H347" s="205"/>
      <c r="I347" s="205"/>
      <c r="J347" s="205"/>
      <c r="K347" s="191">
        <f t="shared" si="361"/>
        <v>0</v>
      </c>
      <c r="L347" s="205"/>
      <c r="M347" s="205"/>
      <c r="N347" s="205"/>
      <c r="O347" s="205"/>
      <c r="P347" s="205"/>
      <c r="Q347" s="205"/>
      <c r="R347" s="191">
        <f t="shared" si="362"/>
        <v>0</v>
      </c>
      <c r="S347" s="205"/>
      <c r="T347" s="205"/>
      <c r="U347" s="205"/>
      <c r="V347" s="205"/>
      <c r="W347" s="205"/>
      <c r="X347" s="205"/>
      <c r="Y347" s="191">
        <f t="shared" si="363"/>
        <v>0</v>
      </c>
      <c r="Z347" s="205"/>
      <c r="AA347" s="205"/>
      <c r="AB347" s="205"/>
      <c r="AC347" s="205"/>
      <c r="AD347" s="205"/>
      <c r="AE347" s="205"/>
      <c r="AF347" s="25">
        <f t="shared" si="350"/>
        <v>0</v>
      </c>
      <c r="AG347" s="84">
        <f t="shared" si="351"/>
        <v>0</v>
      </c>
      <c r="AH347" s="84">
        <f t="shared" si="352"/>
        <v>0</v>
      </c>
      <c r="AI347" s="84">
        <f t="shared" si="353"/>
        <v>0</v>
      </c>
      <c r="AJ347" s="84">
        <f t="shared" si="354"/>
        <v>0</v>
      </c>
      <c r="AK347" s="84">
        <f t="shared" si="355"/>
        <v>0</v>
      </c>
      <c r="AL347" s="84">
        <f t="shared" si="356"/>
        <v>0</v>
      </c>
    </row>
    <row r="348" spans="1:38" ht="15.6" outlineLevel="3">
      <c r="A348" s="155"/>
      <c r="B348" s="156" t="s">
        <v>523</v>
      </c>
      <c r="C348" s="190"/>
      <c r="D348" s="191">
        <f t="shared" si="348"/>
        <v>0</v>
      </c>
      <c r="E348" s="205"/>
      <c r="F348" s="205"/>
      <c r="G348" s="205"/>
      <c r="H348" s="205"/>
      <c r="I348" s="205"/>
      <c r="J348" s="205"/>
      <c r="K348" s="191">
        <f t="shared" si="361"/>
        <v>0</v>
      </c>
      <c r="L348" s="205"/>
      <c r="M348" s="205"/>
      <c r="N348" s="205"/>
      <c r="O348" s="205"/>
      <c r="P348" s="205"/>
      <c r="Q348" s="205"/>
      <c r="R348" s="191">
        <f t="shared" si="362"/>
        <v>0</v>
      </c>
      <c r="S348" s="205"/>
      <c r="T348" s="205"/>
      <c r="U348" s="205"/>
      <c r="V348" s="205"/>
      <c r="W348" s="205"/>
      <c r="X348" s="205"/>
      <c r="Y348" s="191">
        <f t="shared" si="363"/>
        <v>0</v>
      </c>
      <c r="Z348" s="205"/>
      <c r="AA348" s="205"/>
      <c r="AB348" s="205"/>
      <c r="AC348" s="205"/>
      <c r="AD348" s="205"/>
      <c r="AE348" s="205"/>
      <c r="AF348" s="25">
        <f t="shared" si="350"/>
        <v>0</v>
      </c>
      <c r="AG348" s="84">
        <f t="shared" si="351"/>
        <v>0</v>
      </c>
      <c r="AH348" s="84">
        <f t="shared" si="352"/>
        <v>0</v>
      </c>
      <c r="AI348" s="84">
        <f t="shared" si="353"/>
        <v>0</v>
      </c>
      <c r="AJ348" s="84">
        <f t="shared" si="354"/>
        <v>0</v>
      </c>
      <c r="AK348" s="84">
        <f t="shared" si="355"/>
        <v>0</v>
      </c>
      <c r="AL348" s="84">
        <f t="shared" si="356"/>
        <v>0</v>
      </c>
    </row>
    <row r="349" spans="1:38" ht="15.6" outlineLevel="3">
      <c r="A349" s="155"/>
      <c r="B349" s="156" t="s">
        <v>524</v>
      </c>
      <c r="C349" s="190"/>
      <c r="D349" s="191">
        <f t="shared" si="348"/>
        <v>0</v>
      </c>
      <c r="E349" s="205"/>
      <c r="F349" s="205"/>
      <c r="G349" s="205"/>
      <c r="H349" s="205"/>
      <c r="I349" s="205"/>
      <c r="J349" s="205"/>
      <c r="K349" s="191">
        <f t="shared" si="361"/>
        <v>0</v>
      </c>
      <c r="L349" s="205"/>
      <c r="M349" s="205"/>
      <c r="N349" s="205"/>
      <c r="O349" s="205"/>
      <c r="P349" s="205"/>
      <c r="Q349" s="205"/>
      <c r="R349" s="191">
        <f t="shared" si="362"/>
        <v>0</v>
      </c>
      <c r="S349" s="205"/>
      <c r="T349" s="205"/>
      <c r="U349" s="205"/>
      <c r="V349" s="205"/>
      <c r="W349" s="205"/>
      <c r="X349" s="205"/>
      <c r="Y349" s="191">
        <f t="shared" si="363"/>
        <v>0</v>
      </c>
      <c r="Z349" s="205"/>
      <c r="AA349" s="205"/>
      <c r="AB349" s="205"/>
      <c r="AC349" s="205"/>
      <c r="AD349" s="205"/>
      <c r="AE349" s="205"/>
      <c r="AF349" s="25">
        <f t="shared" si="350"/>
        <v>0</v>
      </c>
      <c r="AG349" s="84">
        <f t="shared" si="351"/>
        <v>0</v>
      </c>
      <c r="AH349" s="84">
        <f t="shared" si="352"/>
        <v>0</v>
      </c>
      <c r="AI349" s="84">
        <f t="shared" si="353"/>
        <v>0</v>
      </c>
      <c r="AJ349" s="84">
        <f t="shared" si="354"/>
        <v>0</v>
      </c>
      <c r="AK349" s="84">
        <f t="shared" si="355"/>
        <v>0</v>
      </c>
      <c r="AL349" s="84">
        <f t="shared" si="356"/>
        <v>0</v>
      </c>
    </row>
    <row r="350" spans="1:38" ht="15.6" outlineLevel="3">
      <c r="A350" s="155"/>
      <c r="B350" s="156" t="s">
        <v>525</v>
      </c>
      <c r="C350" s="190"/>
      <c r="D350" s="191">
        <f t="shared" si="348"/>
        <v>547.69000000000017</v>
      </c>
      <c r="E350" s="236">
        <f>2190.76/4*E256</f>
        <v>141.30435808738466</v>
      </c>
      <c r="F350" s="236">
        <f t="shared" ref="F350:J350" si="368">2190.76/4*F256</f>
        <v>79.708877930888065</v>
      </c>
      <c r="G350" s="236">
        <f t="shared" si="368"/>
        <v>286.17119571392811</v>
      </c>
      <c r="H350" s="236">
        <f t="shared" si="368"/>
        <v>28.88409664533609</v>
      </c>
      <c r="I350" s="236">
        <f t="shared" si="368"/>
        <v>2.3029324820614741</v>
      </c>
      <c r="J350" s="236">
        <f t="shared" si="368"/>
        <v>9.3185391404017253</v>
      </c>
      <c r="K350" s="191">
        <f t="shared" si="361"/>
        <v>547.69000000000005</v>
      </c>
      <c r="L350" s="236">
        <f>2190.76/4*L256</f>
        <v>187.89905675767343</v>
      </c>
      <c r="M350" s="236">
        <f t="shared" ref="M350:Q350" si="369">2190.76/4*M256</f>
        <v>84.533239934409622</v>
      </c>
      <c r="N350" s="236">
        <f t="shared" si="369"/>
        <v>221.6915268294641</v>
      </c>
      <c r="O350" s="236">
        <f t="shared" si="369"/>
        <v>37.217333727654648</v>
      </c>
      <c r="P350" s="236">
        <f t="shared" si="369"/>
        <v>2.8004229472648912</v>
      </c>
      <c r="Q350" s="236">
        <f t="shared" si="369"/>
        <v>13.548419803533363</v>
      </c>
      <c r="R350" s="191">
        <f t="shared" si="362"/>
        <v>547.68999999999994</v>
      </c>
      <c r="S350" s="236">
        <f>2190.76/4*S256</f>
        <v>238.85425297751215</v>
      </c>
      <c r="T350" s="236">
        <f t="shared" ref="T350:AE350" si="370">2190.76/4*T256</f>
        <v>106.25245923325855</v>
      </c>
      <c r="U350" s="236">
        <f t="shared" si="370"/>
        <v>136.75255461443001</v>
      </c>
      <c r="V350" s="236">
        <f t="shared" si="370"/>
        <v>43.435595885686588</v>
      </c>
      <c r="W350" s="236">
        <f t="shared" si="370"/>
        <v>3.8602339863168837</v>
      </c>
      <c r="X350" s="236">
        <f t="shared" si="370"/>
        <v>18.534903302795787</v>
      </c>
      <c r="Y350" s="191">
        <f t="shared" si="363"/>
        <v>547.69000000000005</v>
      </c>
      <c r="Z350" s="236">
        <f t="shared" si="370"/>
        <v>148.60660143378408</v>
      </c>
      <c r="AA350" s="236">
        <f t="shared" si="370"/>
        <v>96.16077669067981</v>
      </c>
      <c r="AB350" s="236">
        <f t="shared" si="370"/>
        <v>260.77830668525252</v>
      </c>
      <c r="AC350" s="236">
        <f t="shared" si="370"/>
        <v>30.31296243387936</v>
      </c>
      <c r="AD350" s="236">
        <f t="shared" si="370"/>
        <v>2.151188985529302</v>
      </c>
      <c r="AE350" s="236">
        <f t="shared" si="370"/>
        <v>9.6801637708749784</v>
      </c>
      <c r="AF350" s="25">
        <f t="shared" si="350"/>
        <v>2190.7600000000002</v>
      </c>
      <c r="AG350" s="84">
        <f t="shared" si="351"/>
        <v>716.66426925635437</v>
      </c>
      <c r="AH350" s="84">
        <f t="shared" si="352"/>
        <v>366.65535378923607</v>
      </c>
      <c r="AI350" s="84">
        <f t="shared" si="353"/>
        <v>905.39358384307479</v>
      </c>
      <c r="AJ350" s="84">
        <f t="shared" si="354"/>
        <v>139.84998869255668</v>
      </c>
      <c r="AK350" s="84">
        <f t="shared" si="355"/>
        <v>11.114778401172551</v>
      </c>
      <c r="AL350" s="84">
        <f t="shared" si="356"/>
        <v>51.082026017605848</v>
      </c>
    </row>
    <row r="351" spans="1:38" s="169" customFormat="1" ht="15.6">
      <c r="A351" s="162" t="s">
        <v>167</v>
      </c>
      <c r="B351" s="149" t="s">
        <v>526</v>
      </c>
      <c r="C351" s="185"/>
      <c r="D351" s="186">
        <f t="shared" si="348"/>
        <v>10968.292407091885</v>
      </c>
      <c r="E351" s="187">
        <f>E352+E353+E354+E355+E356+E357</f>
        <v>5763.1865743949393</v>
      </c>
      <c r="F351" s="187">
        <f t="shared" ref="F351:AE351" si="371">F352+F353+F354+F355+F356+F357</f>
        <v>823.44294862087247</v>
      </c>
      <c r="G351" s="187">
        <f t="shared" si="371"/>
        <v>3798.9923462888</v>
      </c>
      <c r="H351" s="187">
        <f t="shared" si="371"/>
        <v>383.44342033217833</v>
      </c>
      <c r="I351" s="187">
        <f t="shared" si="371"/>
        <v>81.599521715978383</v>
      </c>
      <c r="J351" s="187">
        <f t="shared" si="371"/>
        <v>117.62759573911754</v>
      </c>
      <c r="K351" s="186">
        <f t="shared" si="371"/>
        <v>9571.9079163909446</v>
      </c>
      <c r="L351" s="187">
        <f t="shared" si="371"/>
        <v>4725.1473323013361</v>
      </c>
      <c r="M351" s="187">
        <f t="shared" si="371"/>
        <v>1193.4906865912312</v>
      </c>
      <c r="N351" s="187">
        <f t="shared" si="371"/>
        <v>2847.3120268593434</v>
      </c>
      <c r="O351" s="187">
        <f t="shared" si="371"/>
        <v>478.00366322482751</v>
      </c>
      <c r="P351" s="187">
        <f t="shared" si="371"/>
        <v>106.73464727394449</v>
      </c>
      <c r="Q351" s="187">
        <f t="shared" si="371"/>
        <v>221.21956014026028</v>
      </c>
      <c r="R351" s="186">
        <f t="shared" si="371"/>
        <v>6742.0750050000006</v>
      </c>
      <c r="S351" s="187">
        <f t="shared" si="371"/>
        <v>3640.1636579399542</v>
      </c>
      <c r="T351" s="187">
        <f t="shared" si="371"/>
        <v>755.36119584556241</v>
      </c>
      <c r="U351" s="187">
        <f t="shared" si="371"/>
        <v>1580.3764284888521</v>
      </c>
      <c r="V351" s="187">
        <f t="shared" si="371"/>
        <v>501.96204442869788</v>
      </c>
      <c r="W351" s="187">
        <f t="shared" si="371"/>
        <v>80.207684994174102</v>
      </c>
      <c r="X351" s="187">
        <f t="shared" si="371"/>
        <v>184.00399330275954</v>
      </c>
      <c r="Y351" s="186">
        <f t="shared" si="371"/>
        <v>6712.2570599999999</v>
      </c>
      <c r="Z351" s="187">
        <f t="shared" si="371"/>
        <v>3013.6529412966843</v>
      </c>
      <c r="AA351" s="187">
        <f t="shared" si="371"/>
        <v>568.51432688532122</v>
      </c>
      <c r="AB351" s="187">
        <f t="shared" si="371"/>
        <v>2620.7495964759887</v>
      </c>
      <c r="AC351" s="187">
        <f t="shared" si="371"/>
        <v>304.63685831990927</v>
      </c>
      <c r="AD351" s="187">
        <f t="shared" si="371"/>
        <v>76.686439022166113</v>
      </c>
      <c r="AE351" s="187">
        <f t="shared" si="371"/>
        <v>128.01689799993045</v>
      </c>
      <c r="AF351" s="124">
        <f t="shared" si="350"/>
        <v>33994.532388482825</v>
      </c>
      <c r="AG351" s="124">
        <f t="shared" si="351"/>
        <v>17142.150505932914</v>
      </c>
      <c r="AH351" s="124">
        <f t="shared" si="352"/>
        <v>3340.809157942987</v>
      </c>
      <c r="AI351" s="124">
        <f t="shared" si="353"/>
        <v>10847.430398112983</v>
      </c>
      <c r="AJ351" s="124">
        <f t="shared" si="354"/>
        <v>1668.045986305613</v>
      </c>
      <c r="AK351" s="124">
        <f t="shared" si="355"/>
        <v>345.22829300626307</v>
      </c>
      <c r="AL351" s="124">
        <f t="shared" si="356"/>
        <v>650.86804718206781</v>
      </c>
    </row>
    <row r="352" spans="1:38" ht="15.6">
      <c r="A352" s="151" t="s">
        <v>415</v>
      </c>
      <c r="B352" s="152" t="s">
        <v>527</v>
      </c>
      <c r="C352" s="190"/>
      <c r="D352" s="191">
        <f t="shared" si="348"/>
        <v>259.13992500000006</v>
      </c>
      <c r="E352" s="192">
        <f>E248</f>
        <v>98.306201250853348</v>
      </c>
      <c r="F352" s="192">
        <f t="shared" ref="F352:AE352" si="372">F248</f>
        <v>44.591040117284926</v>
      </c>
      <c r="G352" s="192">
        <f t="shared" si="372"/>
        <v>99.717321108032934</v>
      </c>
      <c r="H352" s="192">
        <f t="shared" si="372"/>
        <v>10.064761175257068</v>
      </c>
      <c r="I352" s="192">
        <f t="shared" si="372"/>
        <v>2.2712989743959757</v>
      </c>
      <c r="J352" s="192">
        <f t="shared" si="372"/>
        <v>4.1893023741757656</v>
      </c>
      <c r="K352" s="191">
        <f t="shared" si="372"/>
        <v>265.21192500000001</v>
      </c>
      <c r="L352" s="192">
        <f t="shared" si="372"/>
        <v>107.60954364065034</v>
      </c>
      <c r="M352" s="192">
        <f t="shared" si="372"/>
        <v>45.949834790308309</v>
      </c>
      <c r="N352" s="192">
        <f t="shared" si="372"/>
        <v>89.268863653715982</v>
      </c>
      <c r="O352" s="192">
        <f t="shared" si="372"/>
        <v>14.986360270974908</v>
      </c>
      <c r="P352" s="192">
        <f t="shared" si="372"/>
        <v>2.3871927111455826</v>
      </c>
      <c r="Q352" s="192">
        <f t="shared" si="372"/>
        <v>5.0101299332049019</v>
      </c>
      <c r="R352" s="191">
        <f t="shared" si="372"/>
        <v>286.43146499999995</v>
      </c>
      <c r="S352" s="192">
        <f t="shared" si="372"/>
        <v>130.34528815027994</v>
      </c>
      <c r="T352" s="192">
        <f t="shared" si="372"/>
        <v>49.69753222108438</v>
      </c>
      <c r="U352" s="192">
        <f t="shared" si="372"/>
        <v>73.729929532090935</v>
      </c>
      <c r="V352" s="192">
        <f t="shared" si="372"/>
        <v>23.418234729621098</v>
      </c>
      <c r="W352" s="192">
        <f t="shared" si="372"/>
        <v>2.8206579603924267</v>
      </c>
      <c r="X352" s="192">
        <f t="shared" si="372"/>
        <v>6.4198224065312068</v>
      </c>
      <c r="Y352" s="191">
        <f t="shared" si="372"/>
        <v>256.87101000000007</v>
      </c>
      <c r="Z352" s="192">
        <f t="shared" si="372"/>
        <v>98.726511822117899</v>
      </c>
      <c r="AA352" s="192">
        <f t="shared" si="372"/>
        <v>46.173009373448522</v>
      </c>
      <c r="AB352" s="192">
        <f t="shared" si="372"/>
        <v>94.694381809278298</v>
      </c>
      <c r="AC352" s="192">
        <f t="shared" si="372"/>
        <v>11.007308372274249</v>
      </c>
      <c r="AD352" s="192">
        <f t="shared" si="372"/>
        <v>2.1193375621588917</v>
      </c>
      <c r="AE352" s="192">
        <f t="shared" si="372"/>
        <v>4.1504610607221677</v>
      </c>
      <c r="AF352" s="25">
        <f t="shared" si="350"/>
        <v>1067.654325</v>
      </c>
      <c r="AG352" s="84">
        <f t="shared" si="351"/>
        <v>434.98754486390158</v>
      </c>
      <c r="AH352" s="84">
        <f t="shared" si="352"/>
        <v>186.41141650212614</v>
      </c>
      <c r="AI352" s="84">
        <f t="shared" si="353"/>
        <v>357.41049610311813</v>
      </c>
      <c r="AJ352" s="84">
        <f t="shared" si="354"/>
        <v>59.476664548127317</v>
      </c>
      <c r="AK352" s="84">
        <f t="shared" si="355"/>
        <v>9.5984872080928767</v>
      </c>
      <c r="AL352" s="84">
        <f t="shared" si="356"/>
        <v>19.769715774634044</v>
      </c>
    </row>
    <row r="353" spans="1:38" ht="15.6">
      <c r="A353" s="151" t="s">
        <v>415</v>
      </c>
      <c r="B353" s="152" t="s">
        <v>528</v>
      </c>
      <c r="C353" s="190"/>
      <c r="D353" s="191">
        <f t="shared" si="348"/>
        <v>3124.9987020918861</v>
      </c>
      <c r="E353" s="192">
        <f>E237</f>
        <v>801.41459801312385</v>
      </c>
      <c r="F353" s="192">
        <f t="shared" ref="F353:AE353" si="373">F237</f>
        <v>27.623071468999456</v>
      </c>
      <c r="G353" s="192">
        <f t="shared" si="373"/>
        <v>2036.4324344156792</v>
      </c>
      <c r="H353" s="192">
        <f t="shared" si="373"/>
        <v>205.54308794292356</v>
      </c>
      <c r="I353" s="192">
        <f t="shared" si="373"/>
        <v>19.336321771667063</v>
      </c>
      <c r="J353" s="192">
        <f t="shared" si="373"/>
        <v>34.64918847949312</v>
      </c>
      <c r="K353" s="191">
        <f t="shared" si="373"/>
        <v>3125.0033713909443</v>
      </c>
      <c r="L353" s="192">
        <f t="shared" si="373"/>
        <v>1959.9240608597354</v>
      </c>
      <c r="M353" s="192">
        <f t="shared" si="373"/>
        <v>111.58624199124317</v>
      </c>
      <c r="N353" s="192">
        <f t="shared" si="373"/>
        <v>782.39863665346672</v>
      </c>
      <c r="O353" s="192">
        <f t="shared" si="373"/>
        <v>131.34823682636133</v>
      </c>
      <c r="P353" s="192">
        <f t="shared" si="373"/>
        <v>46.072934704080808</v>
      </c>
      <c r="Q353" s="192">
        <f t="shared" si="373"/>
        <v>93.673260356056602</v>
      </c>
      <c r="R353" s="191">
        <f t="shared" si="373"/>
        <v>3125</v>
      </c>
      <c r="S353" s="192">
        <f t="shared" si="373"/>
        <v>2015.4710162315266</v>
      </c>
      <c r="T353" s="192">
        <f t="shared" si="373"/>
        <v>115.6221874768588</v>
      </c>
      <c r="U353" s="192">
        <f t="shared" si="373"/>
        <v>640.94343370893114</v>
      </c>
      <c r="V353" s="192">
        <f t="shared" si="373"/>
        <v>203.5776227410077</v>
      </c>
      <c r="W353" s="192">
        <f t="shared" si="373"/>
        <v>45.917145908024679</v>
      </c>
      <c r="X353" s="192">
        <f t="shared" si="373"/>
        <v>103.46859393365098</v>
      </c>
      <c r="Y353" s="191">
        <f t="shared" si="373"/>
        <v>3125</v>
      </c>
      <c r="Z353" s="192">
        <f t="shared" si="373"/>
        <v>1337.168275890534</v>
      </c>
      <c r="AA353" s="192">
        <f t="shared" si="373"/>
        <v>68.971976219771989</v>
      </c>
      <c r="AB353" s="192">
        <f t="shared" si="373"/>
        <v>1460.4839016061521</v>
      </c>
      <c r="AC353" s="192">
        <f t="shared" si="373"/>
        <v>169.76716432976394</v>
      </c>
      <c r="AD353" s="192">
        <f t="shared" si="373"/>
        <v>31.329243916485062</v>
      </c>
      <c r="AE353" s="192">
        <f t="shared" si="373"/>
        <v>57.27943803729282</v>
      </c>
      <c r="AF353" s="25">
        <f t="shared" si="350"/>
        <v>12500.00207348283</v>
      </c>
      <c r="AG353" s="84">
        <f t="shared" si="351"/>
        <v>6113.9779509949203</v>
      </c>
      <c r="AH353" s="84">
        <f t="shared" si="352"/>
        <v>323.80347715687344</v>
      </c>
      <c r="AI353" s="84">
        <f t="shared" si="353"/>
        <v>4920.2584063842287</v>
      </c>
      <c r="AJ353" s="84">
        <f t="shared" si="354"/>
        <v>710.23611184005654</v>
      </c>
      <c r="AK353" s="84">
        <f t="shared" si="355"/>
        <v>142.65564630025762</v>
      </c>
      <c r="AL353" s="84">
        <f t="shared" si="356"/>
        <v>289.07048080649355</v>
      </c>
    </row>
    <row r="354" spans="1:38" ht="15.6">
      <c r="A354" s="151" t="s">
        <v>415</v>
      </c>
      <c r="B354" s="152" t="s">
        <v>529</v>
      </c>
      <c r="C354" s="190"/>
      <c r="D354" s="191">
        <f t="shared" si="348"/>
        <v>3027.5436</v>
      </c>
      <c r="E354" s="192">
        <f>E238</f>
        <v>3009.0335999999998</v>
      </c>
      <c r="F354" s="192">
        <f t="shared" ref="F354:AE354" si="374">F238</f>
        <v>0</v>
      </c>
      <c r="G354" s="192">
        <f t="shared" si="374"/>
        <v>0</v>
      </c>
      <c r="H354" s="192">
        <f t="shared" si="374"/>
        <v>0</v>
      </c>
      <c r="I354" s="192">
        <f t="shared" si="374"/>
        <v>18.510000000000002</v>
      </c>
      <c r="J354" s="192">
        <f t="shared" si="374"/>
        <v>0</v>
      </c>
      <c r="K354" s="191">
        <f t="shared" si="374"/>
        <v>0</v>
      </c>
      <c r="L354" s="192">
        <f t="shared" si="374"/>
        <v>0</v>
      </c>
      <c r="M354" s="192">
        <f t="shared" si="374"/>
        <v>0</v>
      </c>
      <c r="N354" s="192">
        <f t="shared" si="374"/>
        <v>0</v>
      </c>
      <c r="O354" s="192">
        <f t="shared" si="374"/>
        <v>0</v>
      </c>
      <c r="P354" s="192">
        <f t="shared" si="374"/>
        <v>0</v>
      </c>
      <c r="Q354" s="192">
        <f t="shared" si="374"/>
        <v>0</v>
      </c>
      <c r="R354" s="191">
        <f t="shared" si="374"/>
        <v>0</v>
      </c>
      <c r="S354" s="192">
        <f t="shared" si="374"/>
        <v>0</v>
      </c>
      <c r="T354" s="192">
        <f t="shared" si="374"/>
        <v>0</v>
      </c>
      <c r="U354" s="192">
        <f t="shared" si="374"/>
        <v>0</v>
      </c>
      <c r="V354" s="192">
        <f t="shared" si="374"/>
        <v>0</v>
      </c>
      <c r="W354" s="192">
        <f t="shared" si="374"/>
        <v>0</v>
      </c>
      <c r="X354" s="192">
        <f t="shared" si="374"/>
        <v>0</v>
      </c>
      <c r="Y354" s="191">
        <f t="shared" si="374"/>
        <v>0</v>
      </c>
      <c r="Z354" s="192">
        <f t="shared" si="374"/>
        <v>0</v>
      </c>
      <c r="AA354" s="192">
        <f t="shared" si="374"/>
        <v>0</v>
      </c>
      <c r="AB354" s="192">
        <f t="shared" si="374"/>
        <v>0</v>
      </c>
      <c r="AC354" s="192">
        <f t="shared" si="374"/>
        <v>0</v>
      </c>
      <c r="AD354" s="192">
        <f t="shared" si="374"/>
        <v>0</v>
      </c>
      <c r="AE354" s="192">
        <f t="shared" si="374"/>
        <v>0</v>
      </c>
      <c r="AF354" s="25">
        <f t="shared" si="350"/>
        <v>3027.5436</v>
      </c>
      <c r="AG354" s="84">
        <f t="shared" si="351"/>
        <v>3009.0335999999998</v>
      </c>
      <c r="AH354" s="84">
        <f t="shared" si="352"/>
        <v>0</v>
      </c>
      <c r="AI354" s="84">
        <f t="shared" si="353"/>
        <v>0</v>
      </c>
      <c r="AJ354" s="84">
        <f t="shared" si="354"/>
        <v>0</v>
      </c>
      <c r="AK354" s="84">
        <f t="shared" si="355"/>
        <v>18.510000000000002</v>
      </c>
      <c r="AL354" s="84">
        <f t="shared" si="356"/>
        <v>0</v>
      </c>
    </row>
    <row r="355" spans="1:38" ht="15.6">
      <c r="A355" s="151" t="s">
        <v>415</v>
      </c>
      <c r="B355" s="152" t="s">
        <v>530</v>
      </c>
      <c r="C355" s="190"/>
      <c r="D355" s="191">
        <f t="shared" si="348"/>
        <v>4487.6101799999997</v>
      </c>
      <c r="E355" s="192">
        <f>E223</f>
        <v>1836.6301325374704</v>
      </c>
      <c r="F355" s="192">
        <f t="shared" ref="F355:AE355" si="375">F223</f>
        <v>741.1868195114796</v>
      </c>
      <c r="G355" s="192">
        <f t="shared" si="375"/>
        <v>1626.7896913068889</v>
      </c>
      <c r="H355" s="192">
        <f t="shared" si="375"/>
        <v>164.19664651475506</v>
      </c>
      <c r="I355" s="192">
        <f t="shared" si="375"/>
        <v>41.191769068178516</v>
      </c>
      <c r="J355" s="192">
        <f t="shared" si="375"/>
        <v>77.615121061227427</v>
      </c>
      <c r="K355" s="191">
        <f t="shared" si="375"/>
        <v>6112.6926199999998</v>
      </c>
      <c r="L355" s="192">
        <f t="shared" si="375"/>
        <v>2633.9415137450442</v>
      </c>
      <c r="M355" s="192">
        <f t="shared" si="375"/>
        <v>1025.3048014226831</v>
      </c>
      <c r="N355" s="192">
        <f t="shared" si="375"/>
        <v>1947.7150128651608</v>
      </c>
      <c r="O355" s="192">
        <f t="shared" si="375"/>
        <v>326.98028958015948</v>
      </c>
      <c r="P355" s="192">
        <f t="shared" si="375"/>
        <v>57.921712278953507</v>
      </c>
      <c r="Q355" s="192">
        <f t="shared" si="375"/>
        <v>120.82929010799853</v>
      </c>
      <c r="R355" s="191">
        <f t="shared" si="375"/>
        <v>3261.64354</v>
      </c>
      <c r="S355" s="192">
        <f t="shared" si="375"/>
        <v>1464.2556165254314</v>
      </c>
      <c r="T355" s="192">
        <f t="shared" si="375"/>
        <v>576.65540065401001</v>
      </c>
      <c r="U355" s="192">
        <f t="shared" si="375"/>
        <v>848.47447559237582</v>
      </c>
      <c r="V355" s="192">
        <f t="shared" si="375"/>
        <v>269.49401088015566</v>
      </c>
      <c r="W355" s="192">
        <f t="shared" si="375"/>
        <v>30.983554654476059</v>
      </c>
      <c r="X355" s="192">
        <f t="shared" si="375"/>
        <v>71.780481693551238</v>
      </c>
      <c r="Y355" s="191">
        <f t="shared" si="375"/>
        <v>3261.3860500000005</v>
      </c>
      <c r="Z355" s="192">
        <f t="shared" si="375"/>
        <v>1559.0361475241607</v>
      </c>
      <c r="AA355" s="192">
        <f t="shared" si="375"/>
        <v>441.25465307128798</v>
      </c>
      <c r="AB355" s="192">
        <f t="shared" si="375"/>
        <v>1032.7175031292425</v>
      </c>
      <c r="AC355" s="192">
        <f t="shared" si="375"/>
        <v>120.04344715279473</v>
      </c>
      <c r="AD355" s="192">
        <f t="shared" si="375"/>
        <v>42.966842845423749</v>
      </c>
      <c r="AE355" s="192">
        <f t="shared" si="375"/>
        <v>65.367456277090525</v>
      </c>
      <c r="AF355" s="25">
        <f t="shared" si="350"/>
        <v>17123.33239</v>
      </c>
      <c r="AG355" s="84">
        <f t="shared" si="351"/>
        <v>7493.8634103321074</v>
      </c>
      <c r="AH355" s="84">
        <f t="shared" si="352"/>
        <v>2784.4016746594607</v>
      </c>
      <c r="AI355" s="84">
        <f t="shared" si="353"/>
        <v>5455.6966828936684</v>
      </c>
      <c r="AJ355" s="84">
        <f t="shared" si="354"/>
        <v>880.71439412786481</v>
      </c>
      <c r="AK355" s="84">
        <f t="shared" si="355"/>
        <v>173.06387884703182</v>
      </c>
      <c r="AL355" s="84">
        <f t="shared" si="356"/>
        <v>335.59234913986774</v>
      </c>
    </row>
    <row r="356" spans="1:38" ht="15.6">
      <c r="A356" s="151" t="s">
        <v>415</v>
      </c>
      <c r="B356" s="152" t="s">
        <v>531</v>
      </c>
      <c r="C356" s="190"/>
      <c r="D356" s="191">
        <f t="shared" si="348"/>
        <v>0</v>
      </c>
      <c r="E356" s="205"/>
      <c r="F356" s="205"/>
      <c r="G356" s="205"/>
      <c r="H356" s="205"/>
      <c r="I356" s="205"/>
      <c r="J356" s="205"/>
      <c r="K356" s="206"/>
      <c r="L356" s="205"/>
      <c r="M356" s="205"/>
      <c r="N356" s="205"/>
      <c r="O356" s="205"/>
      <c r="P356" s="205"/>
      <c r="Q356" s="205"/>
      <c r="R356" s="206"/>
      <c r="S356" s="205"/>
      <c r="T356" s="205"/>
      <c r="U356" s="205"/>
      <c r="V356" s="205"/>
      <c r="W356" s="205"/>
      <c r="X356" s="205"/>
      <c r="Y356" s="206"/>
      <c r="Z356" s="205"/>
      <c r="AA356" s="205"/>
      <c r="AB356" s="205"/>
      <c r="AC356" s="205"/>
      <c r="AD356" s="205"/>
      <c r="AE356" s="205"/>
      <c r="AF356" s="25">
        <f t="shared" si="350"/>
        <v>0</v>
      </c>
      <c r="AG356" s="84">
        <f t="shared" si="351"/>
        <v>0</v>
      </c>
      <c r="AH356" s="84">
        <f t="shared" si="352"/>
        <v>0</v>
      </c>
      <c r="AI356" s="84">
        <f t="shared" si="353"/>
        <v>0</v>
      </c>
      <c r="AJ356" s="84">
        <f t="shared" si="354"/>
        <v>0</v>
      </c>
      <c r="AK356" s="84">
        <f t="shared" si="355"/>
        <v>0</v>
      </c>
      <c r="AL356" s="84">
        <f t="shared" si="356"/>
        <v>0</v>
      </c>
    </row>
    <row r="357" spans="1:38" s="164" customFormat="1" ht="15.6">
      <c r="A357" s="153" t="s">
        <v>415</v>
      </c>
      <c r="B357" s="154" t="s">
        <v>521</v>
      </c>
      <c r="C357" s="193"/>
      <c r="D357" s="191">
        <f t="shared" si="348"/>
        <v>69.000000000000014</v>
      </c>
      <c r="E357" s="194">
        <f>E358+E359+E360+E361+E362</f>
        <v>17.80204259349183</v>
      </c>
      <c r="F357" s="194">
        <f t="shared" ref="F357:AE357" si="376">F358+F359+F360+F361+F362</f>
        <v>10.042017523108466</v>
      </c>
      <c r="G357" s="194">
        <f t="shared" si="376"/>
        <v>36.05289945819905</v>
      </c>
      <c r="H357" s="194">
        <f t="shared" si="376"/>
        <v>3.6389246992426192</v>
      </c>
      <c r="I357" s="194">
        <f t="shared" si="376"/>
        <v>0.29013190173682502</v>
      </c>
      <c r="J357" s="194">
        <f t="shared" si="376"/>
        <v>1.1739838242212182</v>
      </c>
      <c r="K357" s="191">
        <f t="shared" si="376"/>
        <v>68.999999999999986</v>
      </c>
      <c r="L357" s="194">
        <f t="shared" si="376"/>
        <v>23.672214055906561</v>
      </c>
      <c r="M357" s="194">
        <f t="shared" si="376"/>
        <v>10.649808386996774</v>
      </c>
      <c r="N357" s="194">
        <f t="shared" si="376"/>
        <v>27.929513686999982</v>
      </c>
      <c r="O357" s="194">
        <f t="shared" si="376"/>
        <v>4.6887765473318304</v>
      </c>
      <c r="P357" s="194">
        <f t="shared" si="376"/>
        <v>0.35280757976460675</v>
      </c>
      <c r="Q357" s="194">
        <f t="shared" si="376"/>
        <v>1.7068797430002409</v>
      </c>
      <c r="R357" s="191">
        <f t="shared" si="376"/>
        <v>69</v>
      </c>
      <c r="S357" s="194">
        <f t="shared" si="376"/>
        <v>30.091737032716203</v>
      </c>
      <c r="T357" s="194">
        <f t="shared" si="376"/>
        <v>13.38607549360923</v>
      </c>
      <c r="U357" s="194">
        <f t="shared" si="376"/>
        <v>17.228589655454126</v>
      </c>
      <c r="V357" s="194">
        <f t="shared" si="376"/>
        <v>5.472176077913371</v>
      </c>
      <c r="W357" s="194">
        <f t="shared" si="376"/>
        <v>0.48632647128095263</v>
      </c>
      <c r="X357" s="194">
        <f t="shared" si="376"/>
        <v>2.335095269026108</v>
      </c>
      <c r="Y357" s="191">
        <f t="shared" si="376"/>
        <v>68.999999999999986</v>
      </c>
      <c r="Z357" s="194">
        <f t="shared" si="376"/>
        <v>18.722006059871642</v>
      </c>
      <c r="AA357" s="194">
        <f t="shared" si="376"/>
        <v>12.114688220812697</v>
      </c>
      <c r="AB357" s="194">
        <f t="shared" si="376"/>
        <v>32.853809931315929</v>
      </c>
      <c r="AC357" s="194">
        <f t="shared" si="376"/>
        <v>3.8189384650763674</v>
      </c>
      <c r="AD357" s="194">
        <f t="shared" si="376"/>
        <v>0.27101469809841666</v>
      </c>
      <c r="AE357" s="194">
        <f t="shared" si="376"/>
        <v>1.2195426248249437</v>
      </c>
      <c r="AF357" s="163">
        <f t="shared" si="350"/>
        <v>276</v>
      </c>
      <c r="AG357" s="163">
        <f t="shared" si="351"/>
        <v>90.287999741986241</v>
      </c>
      <c r="AH357" s="163">
        <f t="shared" si="352"/>
        <v>46.192589624527166</v>
      </c>
      <c r="AI357" s="163">
        <f t="shared" si="353"/>
        <v>114.06481273196908</v>
      </c>
      <c r="AJ357" s="163">
        <f t="shared" si="354"/>
        <v>17.618815789564188</v>
      </c>
      <c r="AK357" s="163">
        <f t="shared" si="355"/>
        <v>1.400280650880801</v>
      </c>
      <c r="AL357" s="163">
        <f t="shared" si="356"/>
        <v>6.4355014610725103</v>
      </c>
    </row>
    <row r="358" spans="1:38" s="173" customFormat="1" ht="15.6">
      <c r="A358" s="155"/>
      <c r="B358" s="156" t="s">
        <v>532</v>
      </c>
      <c r="C358" s="198"/>
      <c r="D358" s="196">
        <f t="shared" si="348"/>
        <v>0</v>
      </c>
      <c r="E358" s="199"/>
      <c r="F358" s="199"/>
      <c r="G358" s="199"/>
      <c r="H358" s="199"/>
      <c r="I358" s="199"/>
      <c r="J358" s="199"/>
      <c r="K358" s="200"/>
      <c r="L358" s="199"/>
      <c r="M358" s="199"/>
      <c r="N358" s="199"/>
      <c r="O358" s="199"/>
      <c r="P358" s="199"/>
      <c r="Q358" s="199"/>
      <c r="R358" s="200"/>
      <c r="S358" s="199"/>
      <c r="T358" s="199"/>
      <c r="U358" s="199"/>
      <c r="V358" s="199"/>
      <c r="W358" s="199"/>
      <c r="X358" s="199"/>
      <c r="Y358" s="200"/>
      <c r="Z358" s="199"/>
      <c r="AA358" s="199"/>
      <c r="AB358" s="199"/>
      <c r="AC358" s="199"/>
      <c r="AD358" s="199"/>
      <c r="AE358" s="199"/>
      <c r="AF358" s="171">
        <f>D358+K358+R358+Y358</f>
        <v>0</v>
      </c>
      <c r="AG358" s="172">
        <f>E358+L358+S358+Z358</f>
        <v>0</v>
      </c>
      <c r="AH358" s="172">
        <f t="shared" si="352"/>
        <v>0</v>
      </c>
      <c r="AI358" s="172">
        <f t="shared" si="353"/>
        <v>0</v>
      </c>
      <c r="AJ358" s="172">
        <f t="shared" si="354"/>
        <v>0</v>
      </c>
      <c r="AK358" s="172">
        <f t="shared" si="355"/>
        <v>0</v>
      </c>
      <c r="AL358" s="172">
        <f t="shared" si="356"/>
        <v>0</v>
      </c>
    </row>
    <row r="359" spans="1:38" s="173" customFormat="1" ht="15.6">
      <c r="A359" s="155"/>
      <c r="B359" s="156" t="s">
        <v>533</v>
      </c>
      <c r="C359" s="198"/>
      <c r="D359" s="196">
        <f t="shared" si="348"/>
        <v>0</v>
      </c>
      <c r="E359" s="199"/>
      <c r="F359" s="199"/>
      <c r="G359" s="199"/>
      <c r="H359" s="199"/>
      <c r="I359" s="199"/>
      <c r="J359" s="199"/>
      <c r="K359" s="200"/>
      <c r="L359" s="199"/>
      <c r="M359" s="199"/>
      <c r="N359" s="199"/>
      <c r="O359" s="199"/>
      <c r="P359" s="199"/>
      <c r="Q359" s="199"/>
      <c r="R359" s="200"/>
      <c r="S359" s="199"/>
      <c r="T359" s="199"/>
      <c r="U359" s="199"/>
      <c r="V359" s="199"/>
      <c r="W359" s="199"/>
      <c r="X359" s="199"/>
      <c r="Y359" s="200"/>
      <c r="Z359" s="199"/>
      <c r="AA359" s="199"/>
      <c r="AB359" s="199"/>
      <c r="AC359" s="199"/>
      <c r="AD359" s="199"/>
      <c r="AE359" s="199"/>
      <c r="AF359" s="171">
        <f t="shared" si="350"/>
        <v>0</v>
      </c>
      <c r="AG359" s="172">
        <f t="shared" si="351"/>
        <v>0</v>
      </c>
      <c r="AH359" s="172">
        <f t="shared" si="352"/>
        <v>0</v>
      </c>
      <c r="AI359" s="172">
        <f t="shared" si="353"/>
        <v>0</v>
      </c>
      <c r="AJ359" s="172">
        <f t="shared" si="354"/>
        <v>0</v>
      </c>
      <c r="AK359" s="172">
        <f t="shared" si="355"/>
        <v>0</v>
      </c>
      <c r="AL359" s="172">
        <f t="shared" si="356"/>
        <v>0</v>
      </c>
    </row>
    <row r="360" spans="1:38" s="173" customFormat="1" ht="15.6">
      <c r="A360" s="155"/>
      <c r="B360" s="156" t="s">
        <v>534</v>
      </c>
      <c r="C360" s="198"/>
      <c r="D360" s="196">
        <f t="shared" si="348"/>
        <v>0</v>
      </c>
      <c r="E360" s="199"/>
      <c r="F360" s="199"/>
      <c r="G360" s="199"/>
      <c r="H360" s="199"/>
      <c r="I360" s="199"/>
      <c r="J360" s="199"/>
      <c r="K360" s="200"/>
      <c r="L360" s="199"/>
      <c r="M360" s="199"/>
      <c r="N360" s="199"/>
      <c r="O360" s="199"/>
      <c r="P360" s="199"/>
      <c r="Q360" s="199"/>
      <c r="R360" s="200"/>
      <c r="S360" s="199"/>
      <c r="T360" s="199"/>
      <c r="U360" s="199"/>
      <c r="V360" s="199"/>
      <c r="W360" s="199"/>
      <c r="X360" s="199"/>
      <c r="Y360" s="200"/>
      <c r="Z360" s="199"/>
      <c r="AA360" s="199"/>
      <c r="AB360" s="199"/>
      <c r="AC360" s="199"/>
      <c r="AD360" s="199"/>
      <c r="AE360" s="199"/>
      <c r="AF360" s="171">
        <f t="shared" si="350"/>
        <v>0</v>
      </c>
      <c r="AG360" s="172">
        <f t="shared" si="351"/>
        <v>0</v>
      </c>
      <c r="AH360" s="172">
        <f t="shared" si="352"/>
        <v>0</v>
      </c>
      <c r="AI360" s="172">
        <f t="shared" si="353"/>
        <v>0</v>
      </c>
      <c r="AJ360" s="172">
        <f t="shared" si="354"/>
        <v>0</v>
      </c>
      <c r="AK360" s="172">
        <f t="shared" si="355"/>
        <v>0</v>
      </c>
      <c r="AL360" s="172">
        <f t="shared" si="356"/>
        <v>0</v>
      </c>
    </row>
    <row r="361" spans="1:38" s="173" customFormat="1" ht="15.6">
      <c r="A361" s="155"/>
      <c r="B361" s="156" t="s">
        <v>535</v>
      </c>
      <c r="C361" s="198"/>
      <c r="D361" s="196">
        <f t="shared" si="348"/>
        <v>0</v>
      </c>
      <c r="E361" s="199"/>
      <c r="F361" s="199"/>
      <c r="G361" s="199"/>
      <c r="H361" s="199"/>
      <c r="I361" s="199"/>
      <c r="J361" s="199"/>
      <c r="K361" s="200"/>
      <c r="L361" s="199"/>
      <c r="M361" s="199"/>
      <c r="N361" s="199"/>
      <c r="O361" s="199"/>
      <c r="P361" s="199"/>
      <c r="Q361" s="199"/>
      <c r="R361" s="200"/>
      <c r="S361" s="199"/>
      <c r="T361" s="199"/>
      <c r="U361" s="199"/>
      <c r="V361" s="199"/>
      <c r="W361" s="199"/>
      <c r="X361" s="199"/>
      <c r="Y361" s="200"/>
      <c r="Z361" s="199"/>
      <c r="AA361" s="199"/>
      <c r="AB361" s="199"/>
      <c r="AC361" s="199"/>
      <c r="AD361" s="199"/>
      <c r="AE361" s="199"/>
      <c r="AF361" s="171">
        <f t="shared" si="350"/>
        <v>0</v>
      </c>
      <c r="AG361" s="172">
        <f t="shared" si="351"/>
        <v>0</v>
      </c>
      <c r="AH361" s="172">
        <f t="shared" si="352"/>
        <v>0</v>
      </c>
      <c r="AI361" s="172">
        <f t="shared" si="353"/>
        <v>0</v>
      </c>
      <c r="AJ361" s="172">
        <f t="shared" si="354"/>
        <v>0</v>
      </c>
      <c r="AK361" s="172">
        <f t="shared" si="355"/>
        <v>0</v>
      </c>
      <c r="AL361" s="172">
        <f t="shared" si="356"/>
        <v>0</v>
      </c>
    </row>
    <row r="362" spans="1:38" s="173" customFormat="1" ht="15.6">
      <c r="A362" s="155"/>
      <c r="B362" s="156" t="s">
        <v>536</v>
      </c>
      <c r="C362" s="198"/>
      <c r="D362" s="196">
        <f t="shared" si="348"/>
        <v>69.000000000000014</v>
      </c>
      <c r="E362" s="197">
        <f>E249</f>
        <v>17.80204259349183</v>
      </c>
      <c r="F362" s="197">
        <f t="shared" ref="F362:AE362" si="377">F249</f>
        <v>10.042017523108466</v>
      </c>
      <c r="G362" s="197">
        <f t="shared" si="377"/>
        <v>36.05289945819905</v>
      </c>
      <c r="H362" s="197">
        <f t="shared" si="377"/>
        <v>3.6389246992426192</v>
      </c>
      <c r="I362" s="197">
        <f t="shared" si="377"/>
        <v>0.29013190173682502</v>
      </c>
      <c r="J362" s="197">
        <f t="shared" si="377"/>
        <v>1.1739838242212182</v>
      </c>
      <c r="K362" s="196">
        <f t="shared" si="377"/>
        <v>68.999999999999986</v>
      </c>
      <c r="L362" s="197">
        <f t="shared" si="377"/>
        <v>23.672214055906561</v>
      </c>
      <c r="M362" s="197">
        <f t="shared" si="377"/>
        <v>10.649808386996774</v>
      </c>
      <c r="N362" s="197">
        <f t="shared" si="377"/>
        <v>27.929513686999982</v>
      </c>
      <c r="O362" s="197">
        <f t="shared" si="377"/>
        <v>4.6887765473318304</v>
      </c>
      <c r="P362" s="197">
        <f t="shared" si="377"/>
        <v>0.35280757976460675</v>
      </c>
      <c r="Q362" s="197">
        <f t="shared" si="377"/>
        <v>1.7068797430002409</v>
      </c>
      <c r="R362" s="196">
        <f t="shared" si="377"/>
        <v>69</v>
      </c>
      <c r="S362" s="197">
        <f t="shared" si="377"/>
        <v>30.091737032716203</v>
      </c>
      <c r="T362" s="197">
        <f t="shared" si="377"/>
        <v>13.38607549360923</v>
      </c>
      <c r="U362" s="197">
        <f t="shared" si="377"/>
        <v>17.228589655454126</v>
      </c>
      <c r="V362" s="197">
        <f t="shared" si="377"/>
        <v>5.472176077913371</v>
      </c>
      <c r="W362" s="197">
        <f t="shared" si="377"/>
        <v>0.48632647128095263</v>
      </c>
      <c r="X362" s="197">
        <f t="shared" si="377"/>
        <v>2.335095269026108</v>
      </c>
      <c r="Y362" s="196">
        <f t="shared" si="377"/>
        <v>68.999999999999986</v>
      </c>
      <c r="Z362" s="197">
        <f t="shared" si="377"/>
        <v>18.722006059871642</v>
      </c>
      <c r="AA362" s="197">
        <f t="shared" si="377"/>
        <v>12.114688220812697</v>
      </c>
      <c r="AB362" s="197">
        <f t="shared" si="377"/>
        <v>32.853809931315929</v>
      </c>
      <c r="AC362" s="197">
        <f t="shared" si="377"/>
        <v>3.8189384650763674</v>
      </c>
      <c r="AD362" s="197">
        <f t="shared" si="377"/>
        <v>0.27101469809841666</v>
      </c>
      <c r="AE362" s="197">
        <f t="shared" si="377"/>
        <v>1.2195426248249437</v>
      </c>
      <c r="AF362" s="171">
        <f t="shared" si="350"/>
        <v>276</v>
      </c>
      <c r="AG362" s="172">
        <f t="shared" si="351"/>
        <v>90.287999741986241</v>
      </c>
      <c r="AH362" s="172">
        <f t="shared" si="352"/>
        <v>46.192589624527166</v>
      </c>
      <c r="AI362" s="172">
        <f t="shared" si="353"/>
        <v>114.06481273196908</v>
      </c>
      <c r="AJ362" s="172">
        <f t="shared" si="354"/>
        <v>17.618815789564188</v>
      </c>
      <c r="AK362" s="172">
        <f t="shared" si="355"/>
        <v>1.400280650880801</v>
      </c>
      <c r="AL362" s="172">
        <f t="shared" si="356"/>
        <v>6.4355014610725103</v>
      </c>
    </row>
    <row r="364" spans="1:38" ht="17.399999999999999">
      <c r="A364" s="255" t="s">
        <v>571</v>
      </c>
    </row>
    <row r="366" spans="1:38" s="15" customFormat="1" ht="15.6">
      <c r="A366" s="213" t="s">
        <v>547</v>
      </c>
      <c r="B366" s="214" t="s">
        <v>554</v>
      </c>
      <c r="C366" s="201"/>
      <c r="D366" s="186">
        <f>SUM(E366:J366)</f>
        <v>902.00000000000011</v>
      </c>
      <c r="E366" s="84">
        <v>465.26769621140176</v>
      </c>
      <c r="F366" s="84">
        <v>90.874315896277835</v>
      </c>
      <c r="G366" s="84">
        <v>286.55989674170922</v>
      </c>
      <c r="H366" s="84">
        <v>28.923329378122354</v>
      </c>
      <c r="I366" s="84">
        <v>10.685384057726123</v>
      </c>
      <c r="J366" s="84">
        <v>19.689377714762756</v>
      </c>
      <c r="K366" s="186">
        <f>SUM(L366:Q366)</f>
        <v>902</v>
      </c>
      <c r="L366" s="84">
        <v>487.37312003245177</v>
      </c>
      <c r="M366" s="84">
        <v>93.090300039441672</v>
      </c>
      <c r="N366" s="84">
        <v>246.81144480997108</v>
      </c>
      <c r="O366" s="84">
        <v>41.434438386828248</v>
      </c>
      <c r="P366" s="84">
        <v>10.833443992777259</v>
      </c>
      <c r="Q366" s="84">
        <v>22.457252738530052</v>
      </c>
      <c r="R366" s="186">
        <f>SUM(S366:X366)</f>
        <v>902</v>
      </c>
      <c r="S366" s="84">
        <v>512.81744635482323</v>
      </c>
      <c r="T366" s="84">
        <v>102.79258073334577</v>
      </c>
      <c r="U366" s="84">
        <v>189.70781428729453</v>
      </c>
      <c r="V366" s="84">
        <v>60.255342073663321</v>
      </c>
      <c r="W366" s="84">
        <v>11.148858185779641</v>
      </c>
      <c r="X366" s="84">
        <v>25.277958365093468</v>
      </c>
      <c r="Y366" s="186">
        <f>SUM(Z366:AE366)</f>
        <v>902</v>
      </c>
      <c r="Z366" s="84">
        <v>469.43453897055218</v>
      </c>
      <c r="AA366" s="84">
        <v>98.077638138223776</v>
      </c>
      <c r="AB366" s="84">
        <v>272.56604280195171</v>
      </c>
      <c r="AC366" s="84">
        <v>31.683173041609301</v>
      </c>
      <c r="AD366" s="84">
        <v>10.640223127391913</v>
      </c>
      <c r="AE366" s="84">
        <v>19.598383920271036</v>
      </c>
      <c r="AF366" s="25">
        <f>(D366+K366+R366+Y366)/4</f>
        <v>902</v>
      </c>
      <c r="AG366" s="84">
        <f>(E366+L366+S366+Z366)/4</f>
        <v>483.72320039230726</v>
      </c>
      <c r="AH366" s="84">
        <f t="shared" ref="AH366:AL366" si="378">(F366+M366+T366+AA366)/4</f>
        <v>96.20870870182226</v>
      </c>
      <c r="AI366" s="84">
        <f t="shared" si="378"/>
        <v>248.91129966023163</v>
      </c>
      <c r="AJ366" s="84">
        <f t="shared" si="378"/>
        <v>40.574070720055808</v>
      </c>
      <c r="AK366" s="84">
        <f t="shared" si="378"/>
        <v>10.826977340918733</v>
      </c>
      <c r="AL366" s="84">
        <f t="shared" si="378"/>
        <v>21.755743184664325</v>
      </c>
    </row>
    <row r="367" spans="1:38" s="15" customFormat="1">
      <c r="A367" s="246" t="s">
        <v>562</v>
      </c>
      <c r="B367" s="250" t="s">
        <v>572</v>
      </c>
      <c r="C367" s="201"/>
      <c r="D367" s="186">
        <f t="shared" ref="D367:D370" si="379">SUM(E367:J367)</f>
        <v>261</v>
      </c>
      <c r="E367" s="84">
        <v>243.571170833737</v>
      </c>
      <c r="F367" s="84">
        <v>0</v>
      </c>
      <c r="G367" s="84">
        <v>0</v>
      </c>
      <c r="H367" s="84">
        <v>0</v>
      </c>
      <c r="I367" s="84">
        <v>7</v>
      </c>
      <c r="J367" s="84">
        <v>10.428829166263021</v>
      </c>
      <c r="K367" s="186">
        <f>SUM(L367:Q367)</f>
        <v>261</v>
      </c>
      <c r="L367" s="84">
        <v>242.64086195385602</v>
      </c>
      <c r="M367" s="84">
        <v>0</v>
      </c>
      <c r="N367" s="84">
        <v>0</v>
      </c>
      <c r="O367" s="84">
        <v>0</v>
      </c>
      <c r="P367" s="84">
        <v>7</v>
      </c>
      <c r="Q367" s="84">
        <v>11.359138046144002</v>
      </c>
      <c r="R367" s="186">
        <f t="shared" ref="R367:R372" si="380">SUM(S367:X367)</f>
        <v>261</v>
      </c>
      <c r="S367" s="84">
        <v>241.81680441893877</v>
      </c>
      <c r="T367" s="84">
        <v>0</v>
      </c>
      <c r="U367" s="84">
        <v>0</v>
      </c>
      <c r="V367" s="84">
        <v>0</v>
      </c>
      <c r="W367" s="84">
        <v>7</v>
      </c>
      <c r="X367" s="84">
        <v>12.18319558106125</v>
      </c>
      <c r="Y367" s="186">
        <f t="shared" ref="Y367:Y372" si="381">SUM(Z367:AE367)</f>
        <v>261</v>
      </c>
      <c r="Z367" s="84">
        <v>243.69361992283427</v>
      </c>
      <c r="AA367" s="84">
        <v>0</v>
      </c>
      <c r="AB367" s="84">
        <v>0</v>
      </c>
      <c r="AC367" s="84">
        <v>0</v>
      </c>
      <c r="AD367" s="84">
        <v>7</v>
      </c>
      <c r="AE367" s="84">
        <v>10.306380077165748</v>
      </c>
      <c r="AF367" s="25">
        <f t="shared" ref="AF367:AF372" si="382">(D367+K367+R367+Y367)/4</f>
        <v>261</v>
      </c>
      <c r="AG367" s="84">
        <f t="shared" ref="AG367:AG372" si="383">(E367+L367+S367+Z367)/4</f>
        <v>242.93061428234151</v>
      </c>
      <c r="AH367" s="84">
        <f t="shared" ref="AH367:AH372" si="384">(F367+M367+T367+AA367)/4</f>
        <v>0</v>
      </c>
      <c r="AI367" s="84">
        <f t="shared" ref="AI367:AI372" si="385">(G367+N367+U367+AB367)/4</f>
        <v>0</v>
      </c>
      <c r="AJ367" s="84">
        <f t="shared" ref="AJ367:AJ372" si="386">(H367+O367+V367+AC367)/4</f>
        <v>0</v>
      </c>
      <c r="AK367" s="84">
        <f t="shared" ref="AK367:AK372" si="387">(I367+P367+W367+AD367)/4</f>
        <v>7</v>
      </c>
      <c r="AL367" s="84">
        <f t="shared" ref="AL367:AL372" si="388">(J367+Q367+X367+AE367)/4</f>
        <v>11.069385717658506</v>
      </c>
    </row>
    <row r="368" spans="1:38">
      <c r="A368" s="247" t="s">
        <v>563</v>
      </c>
      <c r="B368" s="251" t="s">
        <v>573</v>
      </c>
      <c r="C368" s="190"/>
      <c r="D368" s="191">
        <f t="shared" si="379"/>
        <v>164</v>
      </c>
      <c r="E368" s="35">
        <v>81.181758546991574</v>
      </c>
      <c r="F368" s="35">
        <v>13.7989717260837</v>
      </c>
      <c r="G368" s="35">
        <v>59.098119911539854</v>
      </c>
      <c r="H368" s="35">
        <v>5.9649462721921935</v>
      </c>
      <c r="I368" s="35">
        <v>1</v>
      </c>
      <c r="J368" s="35">
        <v>2.9562035431926672</v>
      </c>
      <c r="K368" s="191">
        <f t="shared" ref="K368:K372" si="389">SUM(L368:Q368)</f>
        <v>164</v>
      </c>
      <c r="L368" s="35">
        <v>85.094940943641035</v>
      </c>
      <c r="M368" s="35">
        <v>14.204669659903196</v>
      </c>
      <c r="N368" s="35">
        <v>51.786598165382784</v>
      </c>
      <c r="O368" s="35">
        <v>8.6938780841345267</v>
      </c>
      <c r="P368" s="35">
        <v>1</v>
      </c>
      <c r="Q368" s="35">
        <v>3.2199131469384574</v>
      </c>
      <c r="R368" s="191">
        <f t="shared" si="380"/>
        <v>164</v>
      </c>
      <c r="S368" s="35">
        <v>89.699995821664288</v>
      </c>
      <c r="T368" s="35">
        <v>15.88860924455258</v>
      </c>
      <c r="U368" s="35">
        <v>40.950969144615357</v>
      </c>
      <c r="V368" s="35">
        <v>13.006921529969308</v>
      </c>
      <c r="W368" s="35">
        <v>1</v>
      </c>
      <c r="X368" s="35">
        <v>3.4535042591984646</v>
      </c>
      <c r="Y368" s="191">
        <f t="shared" si="381"/>
        <v>163.99999999999997</v>
      </c>
      <c r="Z368" s="35">
        <v>81.92199856687472</v>
      </c>
      <c r="AA368" s="35">
        <v>14.998618591353399</v>
      </c>
      <c r="AB368" s="35">
        <v>56.580904914133612</v>
      </c>
      <c r="AC368" s="35">
        <v>6.5769843624574236</v>
      </c>
      <c r="AD368" s="35">
        <v>1</v>
      </c>
      <c r="AE368" s="35">
        <v>2.921493565180842</v>
      </c>
      <c r="AF368" s="25">
        <f t="shared" si="382"/>
        <v>164</v>
      </c>
      <c r="AG368" s="84">
        <f t="shared" si="383"/>
        <v>84.474673469792904</v>
      </c>
      <c r="AH368" s="84">
        <f t="shared" si="384"/>
        <v>14.722717305473219</v>
      </c>
      <c r="AI368" s="84">
        <f t="shared" si="385"/>
        <v>52.104148033917902</v>
      </c>
      <c r="AJ368" s="84">
        <f t="shared" si="386"/>
        <v>8.5606825621883633</v>
      </c>
      <c r="AK368" s="84">
        <f t="shared" si="387"/>
        <v>1</v>
      </c>
      <c r="AL368" s="84">
        <f t="shared" si="388"/>
        <v>3.1377786286276077</v>
      </c>
    </row>
    <row r="369" spans="1:40">
      <c r="A369" s="247" t="s">
        <v>564</v>
      </c>
      <c r="B369" s="251" t="s">
        <v>574</v>
      </c>
      <c r="C369" s="190"/>
      <c r="D369" s="191">
        <f t="shared" si="379"/>
        <v>314</v>
      </c>
      <c r="E369" s="35">
        <v>98.460666211264936</v>
      </c>
      <c r="F369" s="35">
        <v>53.352896977923415</v>
      </c>
      <c r="G369" s="35">
        <v>142.29333318253973</v>
      </c>
      <c r="H369" s="35">
        <v>14.362082729458468</v>
      </c>
      <c r="I369" s="35">
        <v>2</v>
      </c>
      <c r="J369" s="35">
        <v>3.5310208988134639</v>
      </c>
      <c r="K369" s="191">
        <f t="shared" si="389"/>
        <v>314</v>
      </c>
      <c r="L369" s="35">
        <v>103.71599987245075</v>
      </c>
      <c r="M369" s="35">
        <v>53.727387378372178</v>
      </c>
      <c r="N369" s="35">
        <v>129.04643025355935</v>
      </c>
      <c r="O369" s="35">
        <v>21.664175125663451</v>
      </c>
      <c r="P369" s="35">
        <v>2</v>
      </c>
      <c r="Q369" s="35">
        <v>3.8460073699542687</v>
      </c>
      <c r="R369" s="191">
        <f t="shared" si="380"/>
        <v>314</v>
      </c>
      <c r="S369" s="35">
        <v>110.2143687760645</v>
      </c>
      <c r="T369" s="35">
        <v>55.281793148817769</v>
      </c>
      <c r="U369" s="35">
        <v>108.05742320298322</v>
      </c>
      <c r="V369" s="35">
        <v>34.321395895869678</v>
      </c>
      <c r="W369" s="35">
        <v>2</v>
      </c>
      <c r="X369" s="35">
        <v>4.1250189762648324</v>
      </c>
      <c r="Y369" s="191">
        <f t="shared" si="381"/>
        <v>314</v>
      </c>
      <c r="Z369" s="35">
        <v>99.591572832160978</v>
      </c>
      <c r="AA369" s="35">
        <v>54.460263315095446</v>
      </c>
      <c r="AB369" s="35">
        <v>138.3739637022457</v>
      </c>
      <c r="AC369" s="35">
        <v>16.08463839208742</v>
      </c>
      <c r="AD369" s="35">
        <v>2</v>
      </c>
      <c r="AE369" s="35">
        <v>3.4895617584104501</v>
      </c>
      <c r="AF369" s="25">
        <f t="shared" si="382"/>
        <v>314</v>
      </c>
      <c r="AG369" s="84">
        <f t="shared" si="383"/>
        <v>102.9956519229853</v>
      </c>
      <c r="AH369" s="84">
        <f t="shared" si="384"/>
        <v>54.205585205052202</v>
      </c>
      <c r="AI369" s="84">
        <f t="shared" si="385"/>
        <v>129.44278758533198</v>
      </c>
      <c r="AJ369" s="84">
        <f t="shared" si="386"/>
        <v>21.608073035769756</v>
      </c>
      <c r="AK369" s="84">
        <f t="shared" si="387"/>
        <v>2</v>
      </c>
      <c r="AL369" s="84">
        <f t="shared" si="388"/>
        <v>3.7479022508607533</v>
      </c>
    </row>
    <row r="370" spans="1:40">
      <c r="A370" s="247" t="s">
        <v>565</v>
      </c>
      <c r="B370" s="251" t="s">
        <v>575</v>
      </c>
      <c r="C370" s="190"/>
      <c r="D370" s="191">
        <f t="shared" si="379"/>
        <v>153.00000000000006</v>
      </c>
      <c r="E370" s="35">
        <v>39.474094446438407</v>
      </c>
      <c r="F370" s="35">
        <v>22.267082333849206</v>
      </c>
      <c r="G370" s="35">
        <v>79.943385755137029</v>
      </c>
      <c r="H370" s="35">
        <v>8.0689199852771125</v>
      </c>
      <c r="I370" s="35">
        <v>0.64333595602513372</v>
      </c>
      <c r="J370" s="35">
        <v>2.6031815232731361</v>
      </c>
      <c r="K370" s="191">
        <f t="shared" si="389"/>
        <v>152.99999999999997</v>
      </c>
      <c r="L370" s="35">
        <v>52.490561602227594</v>
      </c>
      <c r="M370" s="35">
        <v>23.614792510297196</v>
      </c>
      <c r="N370" s="35">
        <v>61.930660784217352</v>
      </c>
      <c r="O370" s="35">
        <v>10.396852344083625</v>
      </c>
      <c r="P370" s="35">
        <v>0.78231245947804107</v>
      </c>
      <c r="Q370" s="35">
        <v>3.7848202996961864</v>
      </c>
      <c r="R370" s="191">
        <f t="shared" si="380"/>
        <v>152.99999999999997</v>
      </c>
      <c r="S370" s="35">
        <v>66.725156029066369</v>
      </c>
      <c r="T370" s="35">
        <v>29.68216739887264</v>
      </c>
      <c r="U370" s="35">
        <v>38.202524888180889</v>
      </c>
      <c r="V370" s="35">
        <v>12.1339556510253</v>
      </c>
      <c r="W370" s="35">
        <v>1.0783760884925473</v>
      </c>
      <c r="X370" s="35">
        <v>5.1778199443622395</v>
      </c>
      <c r="Y370" s="191">
        <f t="shared" si="381"/>
        <v>152.99999999999997</v>
      </c>
      <c r="Z370" s="35">
        <v>41.514013437106684</v>
      </c>
      <c r="AA370" s="35">
        <v>26.863004315715109</v>
      </c>
      <c r="AB370" s="35">
        <v>72.849752456396189</v>
      </c>
      <c r="AC370" s="35">
        <v>8.4680809442997713</v>
      </c>
      <c r="AD370" s="35">
        <v>0.60094563491388042</v>
      </c>
      <c r="AE370" s="35">
        <v>2.7042032115683532</v>
      </c>
      <c r="AF370" s="25">
        <f t="shared" si="382"/>
        <v>153</v>
      </c>
      <c r="AG370" s="84">
        <f t="shared" si="383"/>
        <v>50.050956378709763</v>
      </c>
      <c r="AH370" s="84">
        <f t="shared" si="384"/>
        <v>25.60676163968354</v>
      </c>
      <c r="AI370" s="84">
        <f t="shared" si="385"/>
        <v>63.231580970982861</v>
      </c>
      <c r="AJ370" s="84">
        <f t="shared" si="386"/>
        <v>9.7669522311714516</v>
      </c>
      <c r="AK370" s="84">
        <f t="shared" si="387"/>
        <v>0.77624253472740057</v>
      </c>
      <c r="AL370" s="84">
        <f t="shared" si="388"/>
        <v>3.5675062447249788</v>
      </c>
    </row>
    <row r="371" spans="1:40" s="15" customFormat="1" ht="15.6">
      <c r="A371" s="248"/>
      <c r="B371" s="252" t="s">
        <v>566</v>
      </c>
      <c r="C371" s="201"/>
      <c r="D371" s="186">
        <f>SUM(E371:J371)</f>
        <v>0</v>
      </c>
      <c r="E371" s="84">
        <v>0</v>
      </c>
      <c r="F371" s="84">
        <v>0</v>
      </c>
      <c r="G371" s="84">
        <v>0</v>
      </c>
      <c r="H371" s="84">
        <v>0</v>
      </c>
      <c r="I371" s="84">
        <v>0</v>
      </c>
      <c r="J371" s="84">
        <v>0</v>
      </c>
      <c r="K371" s="186">
        <f>SUM(L371:Q371)</f>
        <v>5.3</v>
      </c>
      <c r="L371" s="84">
        <v>5.3</v>
      </c>
      <c r="M371" s="84">
        <v>0</v>
      </c>
      <c r="N371" s="84">
        <v>0</v>
      </c>
      <c r="O371" s="84">
        <v>0</v>
      </c>
      <c r="P371" s="84">
        <v>0</v>
      </c>
      <c r="Q371" s="84">
        <v>0</v>
      </c>
      <c r="R371" s="186">
        <f t="shared" si="380"/>
        <v>10.7</v>
      </c>
      <c r="S371" s="84">
        <v>10.7</v>
      </c>
      <c r="T371" s="84">
        <v>0</v>
      </c>
      <c r="U371" s="84">
        <v>0</v>
      </c>
      <c r="V371" s="84">
        <v>0</v>
      </c>
      <c r="W371" s="84">
        <v>0</v>
      </c>
      <c r="X371" s="84">
        <v>0</v>
      </c>
      <c r="Y371" s="186">
        <f t="shared" si="381"/>
        <v>0</v>
      </c>
      <c r="Z371" s="84">
        <v>0</v>
      </c>
      <c r="AA371" s="84">
        <v>0</v>
      </c>
      <c r="AB371" s="84">
        <v>0</v>
      </c>
      <c r="AC371" s="84">
        <v>0</v>
      </c>
      <c r="AD371" s="84">
        <v>0</v>
      </c>
      <c r="AE371" s="84">
        <v>0</v>
      </c>
      <c r="AF371" s="270">
        <f>(D371+K371+R371+Y371)</f>
        <v>16</v>
      </c>
      <c r="AG371" s="270">
        <f>(E371+L371+S371+Z371)</f>
        <v>16</v>
      </c>
      <c r="AH371" s="270">
        <f t="shared" si="384"/>
        <v>0</v>
      </c>
      <c r="AI371" s="270">
        <f t="shared" si="385"/>
        <v>0</v>
      </c>
      <c r="AJ371" s="270">
        <f t="shared" si="386"/>
        <v>0</v>
      </c>
      <c r="AK371" s="270">
        <f t="shared" si="387"/>
        <v>0</v>
      </c>
      <c r="AL371" s="270">
        <f t="shared" si="388"/>
        <v>0</v>
      </c>
    </row>
    <row r="372" spans="1:40" ht="15.6">
      <c r="A372" s="249"/>
      <c r="B372" s="253" t="s">
        <v>570</v>
      </c>
      <c r="C372" s="190"/>
      <c r="D372" s="191">
        <f t="shared" ref="D372" si="390">SUM(E372:J372)</f>
        <v>10.000000000000002</v>
      </c>
      <c r="E372" s="35">
        <v>2.5800061729698305</v>
      </c>
      <c r="F372" s="35">
        <v>1.4553648584215169</v>
      </c>
      <c r="G372" s="35">
        <v>5.2250578924926163</v>
      </c>
      <c r="H372" s="35">
        <v>0.52738039119458247</v>
      </c>
      <c r="I372" s="35">
        <v>4.2048101700989132E-2</v>
      </c>
      <c r="J372" s="35">
        <v>0.17014258322046641</v>
      </c>
      <c r="K372" s="191">
        <f t="shared" si="389"/>
        <v>9.9999999999999982</v>
      </c>
      <c r="L372" s="35">
        <v>3.4307556602763132</v>
      </c>
      <c r="M372" s="35">
        <v>1.5434504908690978</v>
      </c>
      <c r="N372" s="35">
        <v>4.0477556068115916</v>
      </c>
      <c r="O372" s="35">
        <v>0.67953283294664213</v>
      </c>
      <c r="P372" s="35">
        <v>5.1131533299218365E-2</v>
      </c>
      <c r="Q372" s="35">
        <v>0.24737387579713638</v>
      </c>
      <c r="R372" s="191">
        <f t="shared" si="380"/>
        <v>9.9999999999999982</v>
      </c>
      <c r="S372" s="35">
        <v>4.3611213090893051</v>
      </c>
      <c r="T372" s="35">
        <v>1.9400109411027868</v>
      </c>
      <c r="U372" s="35">
        <v>2.4968970515150906</v>
      </c>
      <c r="V372" s="35">
        <v>0.79306899679903919</v>
      </c>
      <c r="W372" s="35">
        <v>7.0482097287094592E-2</v>
      </c>
      <c r="X372" s="35">
        <v>0.33841960420668232</v>
      </c>
      <c r="Y372" s="191">
        <f t="shared" si="381"/>
        <v>10.000000000000002</v>
      </c>
      <c r="Z372" s="35">
        <v>2.7133342115756003</v>
      </c>
      <c r="AA372" s="35">
        <v>1.7557519160598112</v>
      </c>
      <c r="AB372" s="35">
        <v>4.761421729176222</v>
      </c>
      <c r="AC372" s="35">
        <v>0.55346934276469095</v>
      </c>
      <c r="AD372" s="35">
        <v>3.9277492478031403E-2</v>
      </c>
      <c r="AE372" s="35">
        <v>0.17674530794564403</v>
      </c>
      <c r="AF372" s="25">
        <f t="shared" si="382"/>
        <v>10</v>
      </c>
      <c r="AG372" s="84">
        <f t="shared" si="383"/>
        <v>3.271304338477762</v>
      </c>
      <c r="AH372" s="84">
        <f t="shared" si="384"/>
        <v>1.6736445516133032</v>
      </c>
      <c r="AI372" s="84">
        <f t="shared" si="385"/>
        <v>4.1327830699988795</v>
      </c>
      <c r="AJ372" s="84">
        <f t="shared" si="386"/>
        <v>0.63836289092623866</v>
      </c>
      <c r="AK372" s="84">
        <f t="shared" si="387"/>
        <v>5.0734806191333373E-2</v>
      </c>
      <c r="AL372" s="84">
        <f t="shared" si="388"/>
        <v>0.23317034279248228</v>
      </c>
    </row>
    <row r="375" spans="1:40" s="244" customFormat="1">
      <c r="A375" s="240"/>
      <c r="B375" s="241"/>
      <c r="C375" s="241"/>
      <c r="D375" s="242">
        <v>0</v>
      </c>
      <c r="E375" s="241"/>
      <c r="F375" s="241"/>
      <c r="G375" s="241"/>
      <c r="H375" s="241"/>
      <c r="I375" s="241"/>
      <c r="J375" s="241"/>
      <c r="K375" s="242">
        <v>0</v>
      </c>
      <c r="L375" s="241"/>
      <c r="M375" s="241"/>
      <c r="N375" s="241"/>
      <c r="O375" s="241"/>
      <c r="P375" s="241"/>
      <c r="Q375" s="241"/>
      <c r="R375" s="242">
        <v>0</v>
      </c>
      <c r="S375" s="241"/>
      <c r="T375" s="241"/>
      <c r="U375" s="241"/>
      <c r="V375" s="241"/>
      <c r="W375" s="241"/>
      <c r="X375" s="241"/>
      <c r="Y375" s="243">
        <v>0</v>
      </c>
    </row>
    <row r="376" spans="1:40" s="244" customFormat="1" ht="17.399999999999999">
      <c r="A376" s="255" t="s">
        <v>582</v>
      </c>
      <c r="B376" s="241"/>
      <c r="C376" s="241"/>
      <c r="D376" s="242">
        <f>D375-D269+D351</f>
        <v>-425214.72716181481</v>
      </c>
      <c r="E376" s="241"/>
      <c r="F376" s="241"/>
      <c r="G376" s="241"/>
      <c r="H376" s="241"/>
      <c r="I376" s="241"/>
      <c r="J376" s="241"/>
      <c r="K376" s="242">
        <f>K375-K269+K351</f>
        <v>-482521.1999233932</v>
      </c>
      <c r="L376" s="241"/>
      <c r="M376" s="241"/>
      <c r="N376" s="241"/>
      <c r="O376" s="241"/>
      <c r="P376" s="241"/>
      <c r="Q376" s="241"/>
      <c r="R376" s="242">
        <f>R375-R269+R351</f>
        <v>-571704.49558042083</v>
      </c>
      <c r="S376" s="241"/>
      <c r="T376" s="241"/>
      <c r="U376" s="241"/>
      <c r="V376" s="241"/>
      <c r="W376" s="241"/>
      <c r="X376" s="241"/>
      <c r="Y376" s="242">
        <f>Y375-Y269+Y351</f>
        <v>-552705.62171039172</v>
      </c>
    </row>
    <row r="377" spans="1:40">
      <c r="D377" s="245">
        <f>D376*0.2</f>
        <v>-85042.945432362962</v>
      </c>
      <c r="K377" s="245">
        <f>K376*0.2</f>
        <v>-96504.239984678643</v>
      </c>
      <c r="R377" s="245">
        <f>R376*0.2</f>
        <v>-114340.89911608417</v>
      </c>
      <c r="Y377" s="245">
        <f>Y376*0.2</f>
        <v>-110541.12434207834</v>
      </c>
    </row>
    <row r="382" spans="1:40" s="15" customFormat="1" ht="15" customHeight="1">
      <c r="A382" s="29" t="s">
        <v>234</v>
      </c>
      <c r="B382" s="30" t="s">
        <v>587</v>
      </c>
      <c r="C382" s="272"/>
      <c r="D382" s="176">
        <f t="shared" ref="D382:D386" si="391">SUM(E382:J382)</f>
        <v>17984.696</v>
      </c>
      <c r="E382" s="31">
        <f t="shared" ref="E382:J382" si="392">E384+E386</f>
        <v>8397.7947573252604</v>
      </c>
      <c r="F382" s="31">
        <f t="shared" si="392"/>
        <v>1952.3977229398661</v>
      </c>
      <c r="G382" s="31">
        <f t="shared" si="392"/>
        <v>6473.1381795435955</v>
      </c>
      <c r="H382" s="31">
        <f t="shared" si="392"/>
        <v>653.35278873929019</v>
      </c>
      <c r="I382" s="31">
        <f t="shared" si="392"/>
        <v>214.19</v>
      </c>
      <c r="J382" s="31">
        <f t="shared" si="392"/>
        <v>293.82255145198889</v>
      </c>
      <c r="K382" s="176">
        <f t="shared" ref="K382:K384" si="393">SUM(L382:Q382)</f>
        <v>18131.614000000001</v>
      </c>
      <c r="L382" s="31">
        <f t="shared" ref="L382:Q382" si="394">L384+L386</f>
        <v>9017.2266563651065</v>
      </c>
      <c r="M382" s="31">
        <f t="shared" si="394"/>
        <v>2017.8693016047775</v>
      </c>
      <c r="N382" s="31">
        <f t="shared" si="394"/>
        <v>5672.3000451594144</v>
      </c>
      <c r="O382" s="31">
        <f t="shared" si="394"/>
        <v>952.25959603987451</v>
      </c>
      <c r="P382" s="31">
        <f t="shared" si="394"/>
        <v>147.79</v>
      </c>
      <c r="Q382" s="31">
        <f t="shared" si="394"/>
        <v>324.16840083082747</v>
      </c>
      <c r="R382" s="176">
        <f t="shared" ref="R382:R384" si="395">SUM(S382:X382)</f>
        <v>20211.371999999999</v>
      </c>
      <c r="S382" s="31">
        <f t="shared" ref="S382:X382" si="396">S384+S386</f>
        <v>10825.76450487918</v>
      </c>
      <c r="T382" s="31">
        <f t="shared" si="396"/>
        <v>2423.5632887839879</v>
      </c>
      <c r="U382" s="31">
        <f t="shared" si="396"/>
        <v>4874.9408528503027</v>
      </c>
      <c r="V382" s="31">
        <f t="shared" si="396"/>
        <v>1548.3876074420834</v>
      </c>
      <c r="W382" s="31">
        <f t="shared" si="396"/>
        <v>147.79</v>
      </c>
      <c r="X382" s="31">
        <f t="shared" si="396"/>
        <v>390.92574604444542</v>
      </c>
      <c r="Y382" s="176">
        <f t="shared" ref="Y382:Y384" si="397">SUM(Z382:AE382)</f>
        <v>17971.608</v>
      </c>
      <c r="Z382" s="31">
        <f t="shared" ref="Z382:AE382" si="398">Z384+Z386</f>
        <v>8523.0864766443265</v>
      </c>
      <c r="AA382" s="31">
        <f t="shared" si="398"/>
        <v>2094.0432887190436</v>
      </c>
      <c r="AB382" s="31">
        <f t="shared" si="398"/>
        <v>6195.2408864626032</v>
      </c>
      <c r="AC382" s="31">
        <f t="shared" si="398"/>
        <v>720.13698780104289</v>
      </c>
      <c r="AD382" s="31">
        <f t="shared" si="398"/>
        <v>147.79</v>
      </c>
      <c r="AE382" s="31">
        <f t="shared" si="398"/>
        <v>291.31036037298361</v>
      </c>
      <c r="AF382" s="32">
        <f t="shared" ref="AF382:AF389" si="399">D382+K382+R382+Y382</f>
        <v>74299.290000000008</v>
      </c>
      <c r="AG382" s="31">
        <f>E382+L382+S382+Z382</f>
        <v>36763.872395213875</v>
      </c>
      <c r="AH382" s="31">
        <f t="shared" ref="AH382:AH389" si="400">F382+M382+T382+AA382</f>
        <v>8487.8736020476754</v>
      </c>
      <c r="AI382" s="31">
        <f t="shared" ref="AI382:AI389" si="401">G382+N382+U382+AB382</f>
        <v>23215.619964015918</v>
      </c>
      <c r="AJ382" s="31">
        <f t="shared" ref="AJ382:AJ389" si="402">H382+O382+V382+AC382</f>
        <v>3874.136980022291</v>
      </c>
      <c r="AK382" s="31">
        <f t="shared" ref="AK382:AK389" si="403">I382+P382+W382+AD382</f>
        <v>657.56</v>
      </c>
      <c r="AL382" s="31">
        <f t="shared" ref="AL382:AL389" si="404">J382+Q382+X382+AE382</f>
        <v>1300.2270587002454</v>
      </c>
      <c r="AM382" s="141">
        <v>74299.290000000008</v>
      </c>
      <c r="AN382" s="142">
        <f t="shared" ref="AN382:AN384" si="405">AF382/$AF$6*100</f>
        <v>3.5960423426923764</v>
      </c>
    </row>
    <row r="383" spans="1:40" s="15" customFormat="1" ht="15" customHeight="1">
      <c r="A383" s="29"/>
      <c r="B383" s="30" t="s">
        <v>583</v>
      </c>
      <c r="C383" s="272"/>
      <c r="D383" s="176">
        <f t="shared" ref="D383" si="406">SUM(E383:J383)</f>
        <v>101.00000000000001</v>
      </c>
      <c r="E383" s="35">
        <v>48.027848578280491</v>
      </c>
      <c r="F383" s="35">
        <v>10.865981150722467</v>
      </c>
      <c r="G383" s="35">
        <v>35.80851802136452</v>
      </c>
      <c r="H383" s="35">
        <v>3.6142585653144819</v>
      </c>
      <c r="I383" s="35">
        <v>1</v>
      </c>
      <c r="J383" s="35">
        <v>1.6833936843180468</v>
      </c>
      <c r="K383" s="176">
        <f t="shared" ref="K383" si="407">SUM(L383:Q383)</f>
        <v>101</v>
      </c>
      <c r="L383" s="35">
        <v>50.884080825818963</v>
      </c>
      <c r="M383" s="35">
        <v>11.136446439935463</v>
      </c>
      <c r="N383" s="35">
        <v>30.95005014109762</v>
      </c>
      <c r="O383" s="35">
        <v>5.1958609400302249</v>
      </c>
      <c r="P383" s="35">
        <v>1</v>
      </c>
      <c r="Q383" s="35">
        <v>1.8335616531177328</v>
      </c>
      <c r="R383" s="176">
        <f t="shared" ref="R383" si="408">SUM(S383:X383)</f>
        <v>100.99999999999999</v>
      </c>
      <c r="S383" s="35">
        <v>54.275754969094741</v>
      </c>
      <c r="T383" s="35">
        <v>12.259072829701719</v>
      </c>
      <c r="U383" s="35">
        <v>23.905640301370102</v>
      </c>
      <c r="V383" s="35">
        <v>7.5929530855676495</v>
      </c>
      <c r="W383" s="35">
        <v>1</v>
      </c>
      <c r="X383" s="35">
        <v>1.9665788142657923</v>
      </c>
      <c r="Y383" s="176">
        <f t="shared" ref="Y383" si="409">SUM(Z383:AE383)</f>
        <v>101</v>
      </c>
      <c r="Z383" s="35">
        <v>48.574648505305035</v>
      </c>
      <c r="AA383" s="35">
        <v>11.665745727568932</v>
      </c>
      <c r="AB383" s="35">
        <v>34.128830214077752</v>
      </c>
      <c r="AC383" s="35">
        <v>3.9671472728758648</v>
      </c>
      <c r="AD383" s="35">
        <v>1</v>
      </c>
      <c r="AE383" s="35">
        <v>1.663628280172424</v>
      </c>
      <c r="AF383" s="32">
        <f>SUM(AG383:AL383)</f>
        <v>101.00000000000001</v>
      </c>
      <c r="AG383" s="31">
        <f>(E383+L383+S383+Z383)/4</f>
        <v>50.440583219624813</v>
      </c>
      <c r="AH383" s="31">
        <f t="shared" ref="AH383:AL383" si="410">(F383+M383+T383+AA383)/4</f>
        <v>11.481811536982146</v>
      </c>
      <c r="AI383" s="31">
        <f t="shared" si="410"/>
        <v>31.198259669477498</v>
      </c>
      <c r="AJ383" s="31">
        <f t="shared" si="410"/>
        <v>5.0925549659470555</v>
      </c>
      <c r="AK383" s="31">
        <f t="shared" si="410"/>
        <v>1</v>
      </c>
      <c r="AL383" s="31">
        <f t="shared" si="410"/>
        <v>1.786790607968499</v>
      </c>
      <c r="AM383" s="141"/>
      <c r="AN383" s="142"/>
    </row>
    <row r="384" spans="1:40" ht="15" customHeight="1">
      <c r="A384" s="33" t="s">
        <v>235</v>
      </c>
      <c r="B384" s="34" t="s">
        <v>586</v>
      </c>
      <c r="C384" s="273" t="s">
        <v>378</v>
      </c>
      <c r="D384" s="176">
        <f t="shared" si="391"/>
        <v>17146.920000000002</v>
      </c>
      <c r="E384" s="35">
        <v>8004.6056615983925</v>
      </c>
      <c r="F384" s="35">
        <v>1882.4120051498035</v>
      </c>
      <c r="G384" s="35">
        <v>6206.447138966927</v>
      </c>
      <c r="H384" s="35">
        <v>626.43488118662992</v>
      </c>
      <c r="I384" s="35">
        <v>146.94999999999999</v>
      </c>
      <c r="J384" s="35">
        <v>280.07031309824788</v>
      </c>
      <c r="K384" s="176">
        <f t="shared" si="393"/>
        <v>17146.91</v>
      </c>
      <c r="L384" s="35">
        <v>8485.2447773347139</v>
      </c>
      <c r="M384" s="35">
        <v>1926.4673543446083</v>
      </c>
      <c r="N384" s="35">
        <v>5380.0044211432314</v>
      </c>
      <c r="O384" s="35">
        <v>903.18932284665686</v>
      </c>
      <c r="P384" s="35">
        <v>146.94999999999999</v>
      </c>
      <c r="Q384" s="35">
        <v>305.05412433079016</v>
      </c>
      <c r="R384" s="176">
        <f t="shared" si="395"/>
        <v>17146.919999999998</v>
      </c>
      <c r="S384" s="35">
        <v>9058.6757519183247</v>
      </c>
      <c r="T384" s="35">
        <v>2109.3803953385141</v>
      </c>
      <c r="U384" s="35">
        <v>4177.7763824284584</v>
      </c>
      <c r="V384" s="35">
        <v>1326.9529564516101</v>
      </c>
      <c r="W384" s="35">
        <v>146.94999999999999</v>
      </c>
      <c r="X384" s="35">
        <v>327.18451386309323</v>
      </c>
      <c r="Y384" s="176">
        <f t="shared" si="397"/>
        <v>17146.900000000001</v>
      </c>
      <c r="Z384" s="35">
        <v>8097.7963018652199</v>
      </c>
      <c r="AA384" s="35">
        <v>2012.7048281465809</v>
      </c>
      <c r="AB384" s="35">
        <v>5924.0529670743854</v>
      </c>
      <c r="AC384" s="35">
        <v>688.61400831157664</v>
      </c>
      <c r="AD384" s="35">
        <v>146.94999999999999</v>
      </c>
      <c r="AE384" s="35">
        <v>276.78189460223786</v>
      </c>
      <c r="AF384" s="32">
        <f t="shared" si="399"/>
        <v>68587.649999999994</v>
      </c>
      <c r="AG384" s="35">
        <f t="shared" ref="AG384:AG389" si="411">E384+L384+S384+Z384</f>
        <v>33646.322492716652</v>
      </c>
      <c r="AH384" s="35">
        <f t="shared" si="400"/>
        <v>7930.9645829795063</v>
      </c>
      <c r="AI384" s="35">
        <f t="shared" si="401"/>
        <v>21688.280909613004</v>
      </c>
      <c r="AJ384" s="35">
        <f t="shared" si="402"/>
        <v>3545.1911687964734</v>
      </c>
      <c r="AK384" s="35">
        <f t="shared" si="403"/>
        <v>587.79999999999995</v>
      </c>
      <c r="AL384" s="35">
        <f t="shared" si="404"/>
        <v>1189.0908458943691</v>
      </c>
      <c r="AM384" s="141">
        <v>68587.649999999994</v>
      </c>
      <c r="AN384" s="142">
        <f t="shared" si="405"/>
        <v>3.319602294796689</v>
      </c>
    </row>
    <row r="385" spans="1:40" s="269" customFormat="1" ht="15" customHeight="1">
      <c r="A385" s="262"/>
      <c r="B385" s="263" t="s">
        <v>585</v>
      </c>
      <c r="C385" s="274"/>
      <c r="D385" s="265">
        <f t="shared" si="391"/>
        <v>0</v>
      </c>
      <c r="E385" s="266">
        <v>0</v>
      </c>
      <c r="F385" s="266">
        <v>0</v>
      </c>
      <c r="G385" s="266">
        <v>0</v>
      </c>
      <c r="H385" s="266">
        <v>0</v>
      </c>
      <c r="I385" s="266">
        <v>0</v>
      </c>
      <c r="J385" s="266">
        <v>0</v>
      </c>
      <c r="K385" s="265">
        <f t="shared" ref="K385" si="412">SUM(L385:Q385)</f>
        <v>0</v>
      </c>
      <c r="L385" s="266">
        <v>0</v>
      </c>
      <c r="M385" s="266">
        <v>0</v>
      </c>
      <c r="N385" s="266">
        <v>0</v>
      </c>
      <c r="O385" s="266">
        <v>0</v>
      </c>
      <c r="P385" s="266">
        <v>0</v>
      </c>
      <c r="Q385" s="266">
        <v>0</v>
      </c>
      <c r="R385" s="265">
        <f t="shared" ref="R385" si="413">SUM(S385:X385)</f>
        <v>0</v>
      </c>
      <c r="S385" s="266">
        <v>0</v>
      </c>
      <c r="T385" s="266">
        <v>0</v>
      </c>
      <c r="U385" s="266">
        <v>0</v>
      </c>
      <c r="V385" s="266">
        <v>0</v>
      </c>
      <c r="W385" s="266">
        <v>0</v>
      </c>
      <c r="X385" s="266">
        <v>0</v>
      </c>
      <c r="Y385" s="265">
        <f t="shared" ref="Y385" si="414">SUM(Z385:AE385)</f>
        <v>0</v>
      </c>
      <c r="Z385" s="266">
        <v>0</v>
      </c>
      <c r="AA385" s="266">
        <v>0</v>
      </c>
      <c r="AB385" s="266">
        <v>0</v>
      </c>
      <c r="AC385" s="266">
        <v>0</v>
      </c>
      <c r="AD385" s="266">
        <v>0</v>
      </c>
      <c r="AE385" s="266">
        <v>0</v>
      </c>
      <c r="AF385" s="267">
        <f t="shared" si="399"/>
        <v>0</v>
      </c>
      <c r="AG385" s="266">
        <f t="shared" si="411"/>
        <v>0</v>
      </c>
      <c r="AH385" s="266">
        <f t="shared" si="400"/>
        <v>0</v>
      </c>
      <c r="AI385" s="266">
        <f t="shared" si="401"/>
        <v>0</v>
      </c>
      <c r="AJ385" s="266">
        <f t="shared" si="402"/>
        <v>0</v>
      </c>
      <c r="AK385" s="266">
        <f t="shared" si="403"/>
        <v>0</v>
      </c>
      <c r="AL385" s="266">
        <f t="shared" si="404"/>
        <v>0</v>
      </c>
      <c r="AM385" s="268"/>
      <c r="AN385" s="143"/>
    </row>
    <row r="386" spans="1:40" ht="15" customHeight="1">
      <c r="A386" s="33" t="s">
        <v>236</v>
      </c>
      <c r="B386" s="34" t="s">
        <v>588</v>
      </c>
      <c r="C386" s="273" t="s">
        <v>378</v>
      </c>
      <c r="D386" s="176">
        <f t="shared" si="391"/>
        <v>837.77599999999995</v>
      </c>
      <c r="E386" s="35">
        <f>E387+E388+E389</f>
        <v>393.18909572686715</v>
      </c>
      <c r="F386" s="35">
        <f t="shared" ref="F386" si="415">F387+F388+F389</f>
        <v>69.985717790062722</v>
      </c>
      <c r="G386" s="35">
        <f t="shared" ref="G386" si="416">G387+G388+G389</f>
        <v>266.6910405766688</v>
      </c>
      <c r="H386" s="35">
        <f t="shared" ref="H386" si="417">H387+H388+H389</f>
        <v>26.917907552660211</v>
      </c>
      <c r="I386" s="35">
        <f t="shared" ref="I386" si="418">I387+I388+I389</f>
        <v>67.240000000000009</v>
      </c>
      <c r="J386" s="35">
        <f t="shared" ref="J386" si="419">J387+J388+J389</f>
        <v>13.752238353741014</v>
      </c>
      <c r="K386" s="176">
        <f t="shared" ref="K386:K387" si="420">SUM(L386:Q386)</f>
        <v>984.70400000000006</v>
      </c>
      <c r="L386" s="35">
        <f>L387+L388+L389</f>
        <v>531.98187903039275</v>
      </c>
      <c r="M386" s="35">
        <f t="shared" ref="M386" si="421">M387+M388+M389</f>
        <v>91.401947260169152</v>
      </c>
      <c r="N386" s="35">
        <f t="shared" ref="N386" si="422">N387+N388+N389</f>
        <v>292.29562401618307</v>
      </c>
      <c r="O386" s="35">
        <f t="shared" ref="O386" si="423">O387+O388+O389</f>
        <v>49.070273193217695</v>
      </c>
      <c r="P386" s="35">
        <f t="shared" ref="P386" si="424">P387+P388+P389</f>
        <v>0.84</v>
      </c>
      <c r="Q386" s="35">
        <f t="shared" ref="Q386" si="425">Q387+Q388+Q389</f>
        <v>19.11427650003731</v>
      </c>
      <c r="R386" s="176">
        <f t="shared" ref="R386:R387" si="426">SUM(S386:X386)</f>
        <v>3064.4519999999998</v>
      </c>
      <c r="S386" s="35">
        <f>S387+S388+S389</f>
        <v>1767.088752960856</v>
      </c>
      <c r="T386" s="35">
        <f t="shared" ref="T386" si="427">T387+T388+T389</f>
        <v>314.18289344547389</v>
      </c>
      <c r="U386" s="35">
        <f t="shared" ref="U386" si="428">U387+U388+U389</f>
        <v>697.16447042184438</v>
      </c>
      <c r="V386" s="35">
        <f t="shared" ref="V386" si="429">V387+V388+V389</f>
        <v>221.43465099047322</v>
      </c>
      <c r="W386" s="35">
        <f t="shared" ref="W386" si="430">W387+W388+W389</f>
        <v>0.84</v>
      </c>
      <c r="X386" s="35">
        <f t="shared" ref="X386" si="431">X387+X388+X389</f>
        <v>63.741232181352188</v>
      </c>
      <c r="Y386" s="176">
        <f t="shared" ref="Y386:Y387" si="432">SUM(Z386:AE386)</f>
        <v>824.70800000000008</v>
      </c>
      <c r="Z386" s="35">
        <f>Z387+Z388+Z389</f>
        <v>425.2901747791073</v>
      </c>
      <c r="AA386" s="35">
        <f t="shared" ref="AA386" si="433">AA387+AA388+AA389</f>
        <v>81.338460572462665</v>
      </c>
      <c r="AB386" s="35">
        <f t="shared" ref="AB386" si="434">AB387+AB388+AB389</f>
        <v>271.18791938821795</v>
      </c>
      <c r="AC386" s="35">
        <f t="shared" ref="AC386" si="435">AC387+AC388+AC389</f>
        <v>31.522979489466245</v>
      </c>
      <c r="AD386" s="35">
        <f t="shared" ref="AD386" si="436">AD387+AD388+AD389</f>
        <v>0.84</v>
      </c>
      <c r="AE386" s="35">
        <f t="shared" ref="AE386" si="437">AE387+AE388+AE389</f>
        <v>14.528465770745775</v>
      </c>
      <c r="AF386" s="32">
        <f t="shared" si="399"/>
        <v>5711.6399999999994</v>
      </c>
      <c r="AG386" s="35">
        <f t="shared" si="411"/>
        <v>3117.5499024972232</v>
      </c>
      <c r="AH386" s="35">
        <f t="shared" si="400"/>
        <v>556.90901906816839</v>
      </c>
      <c r="AI386" s="35">
        <f t="shared" si="401"/>
        <v>1527.3390544029141</v>
      </c>
      <c r="AJ386" s="35">
        <f t="shared" si="402"/>
        <v>328.94581122581735</v>
      </c>
      <c r="AK386" s="35">
        <f t="shared" si="403"/>
        <v>69.760000000000019</v>
      </c>
      <c r="AL386" s="35">
        <f t="shared" si="404"/>
        <v>111.13621280587628</v>
      </c>
      <c r="AM386" s="141">
        <v>5711.6399999999994</v>
      </c>
      <c r="AN386" s="142">
        <f t="shared" ref="AN386" si="438">AF386/$AF$6*100</f>
        <v>0.27644004789568621</v>
      </c>
    </row>
    <row r="387" spans="1:40" s="173" customFormat="1" ht="15" customHeight="1">
      <c r="A387" s="271"/>
      <c r="B387" s="239" t="s">
        <v>589</v>
      </c>
      <c r="C387" s="275"/>
      <c r="D387" s="258">
        <f t="shared" ref="D387" si="439">SUM(E387:J387)</f>
        <v>484.0524999999999</v>
      </c>
      <c r="E387" s="235">
        <v>233.20009363339892</v>
      </c>
      <c r="F387" s="235">
        <v>52.75549451470701</v>
      </c>
      <c r="G387" s="235">
        <v>138.58534832688554</v>
      </c>
      <c r="H387" s="235">
        <v>13.987824961610919</v>
      </c>
      <c r="I387" s="235">
        <v>37.35</v>
      </c>
      <c r="J387" s="235">
        <v>8.1737385633975457</v>
      </c>
      <c r="K387" s="258">
        <f t="shared" si="420"/>
        <v>584.16250000000002</v>
      </c>
      <c r="L387" s="235">
        <v>323.09400766978428</v>
      </c>
      <c r="M387" s="235">
        <v>70.71092349969868</v>
      </c>
      <c r="N387" s="235">
        <v>153.0254250368813</v>
      </c>
      <c r="O387" s="235">
        <v>25.689742832592948</v>
      </c>
      <c r="P387" s="235">
        <v>0</v>
      </c>
      <c r="Q387" s="235">
        <v>11.642400961042725</v>
      </c>
      <c r="R387" s="258">
        <f t="shared" si="426"/>
        <v>1924.2599999999998</v>
      </c>
      <c r="S387" s="235">
        <v>1135.2269733847336</v>
      </c>
      <c r="T387" s="235">
        <v>256.40636276197728</v>
      </c>
      <c r="U387" s="235">
        <v>373.01590193799495</v>
      </c>
      <c r="V387" s="235">
        <v>118.47799129745843</v>
      </c>
      <c r="W387" s="235">
        <v>0</v>
      </c>
      <c r="X387" s="235">
        <v>41.132770617835583</v>
      </c>
      <c r="Y387" s="258">
        <f t="shared" si="432"/>
        <v>481.07499999999993</v>
      </c>
      <c r="Z387" s="235">
        <v>253.99504563776725</v>
      </c>
      <c r="AA387" s="235">
        <v>61.008646054181682</v>
      </c>
      <c r="AB387" s="235">
        <v>140.98418515237034</v>
      </c>
      <c r="AC387" s="235">
        <v>16.388051454958607</v>
      </c>
      <c r="AD387" s="235">
        <v>0</v>
      </c>
      <c r="AE387" s="235">
        <v>8.6990717007220884</v>
      </c>
      <c r="AF387" s="259">
        <f t="shared" si="399"/>
        <v>3473.5499999999993</v>
      </c>
      <c r="AG387" s="235">
        <f t="shared" si="411"/>
        <v>1945.5161203256839</v>
      </c>
      <c r="AH387" s="235">
        <f t="shared" si="400"/>
        <v>440.88142683056464</v>
      </c>
      <c r="AI387" s="235">
        <f t="shared" si="401"/>
        <v>805.61086045413208</v>
      </c>
      <c r="AJ387" s="235">
        <f t="shared" si="402"/>
        <v>174.5436105466209</v>
      </c>
      <c r="AK387" s="235">
        <f t="shared" si="403"/>
        <v>37.35</v>
      </c>
      <c r="AL387" s="235">
        <f t="shared" si="404"/>
        <v>69.647981842997936</v>
      </c>
      <c r="AM387" s="260"/>
      <c r="AN387" s="261"/>
    </row>
    <row r="388" spans="1:40" s="173" customFormat="1" ht="15" customHeight="1">
      <c r="A388" s="271"/>
      <c r="B388" s="239" t="s">
        <v>597</v>
      </c>
      <c r="C388" s="275"/>
      <c r="D388" s="258">
        <f t="shared" ref="D388" si="440">SUM(E388:J388)</f>
        <v>275.6035</v>
      </c>
      <c r="E388" s="235">
        <v>119.64560928771262</v>
      </c>
      <c r="F388" s="235">
        <v>8.1027991087488491</v>
      </c>
      <c r="G388" s="235">
        <v>104.13045119243179</v>
      </c>
      <c r="H388" s="235">
        <v>10.510191315590415</v>
      </c>
      <c r="I388" s="235">
        <v>29.049999999999997</v>
      </c>
      <c r="J388" s="235">
        <v>4.1644490955163089</v>
      </c>
      <c r="K388" s="258">
        <f t="shared" ref="K388:K389" si="441">SUM(L388:Q388)</f>
        <v>322.42149999999998</v>
      </c>
      <c r="L388" s="235">
        <v>166.14524346692053</v>
      </c>
      <c r="M388" s="235">
        <v>11.336408750924669</v>
      </c>
      <c r="N388" s="235">
        <v>119.02617801358357</v>
      </c>
      <c r="O388" s="235">
        <v>19.981986018195528</v>
      </c>
      <c r="P388" s="235">
        <v>0</v>
      </c>
      <c r="Q388" s="235">
        <v>5.9316837503756892</v>
      </c>
      <c r="R388" s="258">
        <f t="shared" ref="R388:R389" si="442">SUM(S388:X388)</f>
        <v>1062.0719999999999</v>
      </c>
      <c r="S388" s="235">
        <v>586.27014540208279</v>
      </c>
      <c r="T388" s="235">
        <v>47.478909506547126</v>
      </c>
      <c r="U388" s="235">
        <v>309.16792830337198</v>
      </c>
      <c r="V388" s="235">
        <v>98.198481428464561</v>
      </c>
      <c r="W388" s="235">
        <v>0</v>
      </c>
      <c r="X388" s="235">
        <v>20.956535359533344</v>
      </c>
      <c r="Y388" s="258">
        <f t="shared" ref="Y388:Y389" si="443">SUM(Z388:AE388)</f>
        <v>265.51299999999998</v>
      </c>
      <c r="Z388" s="235">
        <v>130.49242439688385</v>
      </c>
      <c r="AA388" s="235">
        <v>10.530588107123082</v>
      </c>
      <c r="AB388" s="235">
        <v>107.55572565935708</v>
      </c>
      <c r="AC388" s="235">
        <v>12.502315521957112</v>
      </c>
      <c r="AD388" s="235">
        <v>0</v>
      </c>
      <c r="AE388" s="235">
        <v>4.4319463146788527</v>
      </c>
      <c r="AF388" s="259">
        <f t="shared" ref="AF388" si="444">D388+K388+R388+Y388</f>
        <v>1925.6099999999997</v>
      </c>
      <c r="AG388" s="235">
        <f t="shared" ref="AG388" si="445">E388+L388+S388+Z388</f>
        <v>1002.5534225535997</v>
      </c>
      <c r="AH388" s="235">
        <f t="shared" ref="AH388" si="446">F388+M388+T388+AA388</f>
        <v>77.448705473343722</v>
      </c>
      <c r="AI388" s="235">
        <f t="shared" ref="AI388" si="447">G388+N388+U388+AB388</f>
        <v>639.88028316874443</v>
      </c>
      <c r="AJ388" s="235">
        <f t="shared" ref="AJ388" si="448">H388+O388+V388+AC388</f>
        <v>141.19297428420762</v>
      </c>
      <c r="AK388" s="235">
        <f t="shared" ref="AK388" si="449">I388+P388+W388+AD388</f>
        <v>29.049999999999997</v>
      </c>
      <c r="AL388" s="235">
        <f t="shared" ref="AL388" si="450">J388+Q388+X388+AE388</f>
        <v>35.484614520104195</v>
      </c>
      <c r="AM388" s="260"/>
      <c r="AN388" s="261"/>
    </row>
    <row r="389" spans="1:40" s="173" customFormat="1" ht="15" customHeight="1">
      <c r="A389" s="271"/>
      <c r="B389" s="239" t="s">
        <v>590</v>
      </c>
      <c r="C389" s="275"/>
      <c r="D389" s="258">
        <f t="shared" ref="D389" si="451">SUM(E389:J389)</f>
        <v>78.11999999999999</v>
      </c>
      <c r="E389" s="235">
        <v>40.343392805755606</v>
      </c>
      <c r="F389" s="235">
        <v>9.1274241666068718</v>
      </c>
      <c r="G389" s="235">
        <v>23.975241057351482</v>
      </c>
      <c r="H389" s="235">
        <v>2.4198912754588786</v>
      </c>
      <c r="I389" s="235">
        <v>0.84</v>
      </c>
      <c r="J389" s="235">
        <v>1.4140506948271592</v>
      </c>
      <c r="K389" s="258">
        <f t="shared" si="441"/>
        <v>78.12</v>
      </c>
      <c r="L389" s="235">
        <v>42.742627893687924</v>
      </c>
      <c r="M389" s="235">
        <v>9.354615009545789</v>
      </c>
      <c r="N389" s="235">
        <v>20.244020965718171</v>
      </c>
      <c r="O389" s="235">
        <v>3.3985443424292199</v>
      </c>
      <c r="P389" s="235">
        <v>0.84</v>
      </c>
      <c r="Q389" s="235">
        <v>1.5401917886188954</v>
      </c>
      <c r="R389" s="258">
        <f t="shared" si="442"/>
        <v>78.11999999999999</v>
      </c>
      <c r="S389" s="235">
        <v>45.591634174039577</v>
      </c>
      <c r="T389" s="235">
        <v>10.297621176949443</v>
      </c>
      <c r="U389" s="235">
        <v>14.980640180477483</v>
      </c>
      <c r="V389" s="235">
        <v>4.758178264550228</v>
      </c>
      <c r="W389" s="235">
        <v>0.84</v>
      </c>
      <c r="X389" s="235">
        <v>1.6519262039832654</v>
      </c>
      <c r="Y389" s="258">
        <f t="shared" si="443"/>
        <v>78.12</v>
      </c>
      <c r="Z389" s="235">
        <v>40.802704744456221</v>
      </c>
      <c r="AA389" s="235">
        <v>9.7992264111579033</v>
      </c>
      <c r="AB389" s="235">
        <v>22.648008576490508</v>
      </c>
      <c r="AC389" s="235">
        <v>2.6326125125505255</v>
      </c>
      <c r="AD389" s="235">
        <v>0.84</v>
      </c>
      <c r="AE389" s="235">
        <v>1.3974477553448361</v>
      </c>
      <c r="AF389" s="259">
        <f t="shared" si="399"/>
        <v>312.48</v>
      </c>
      <c r="AG389" s="235">
        <f t="shared" si="411"/>
        <v>169.48035961793931</v>
      </c>
      <c r="AH389" s="235">
        <f t="shared" si="400"/>
        <v>38.578886764260005</v>
      </c>
      <c r="AI389" s="235">
        <f t="shared" si="401"/>
        <v>81.847910780037651</v>
      </c>
      <c r="AJ389" s="235">
        <f t="shared" si="402"/>
        <v>13.209226394988853</v>
      </c>
      <c r="AK389" s="235">
        <f t="shared" si="403"/>
        <v>3.36</v>
      </c>
      <c r="AL389" s="235">
        <f t="shared" si="404"/>
        <v>6.0036164427741561</v>
      </c>
      <c r="AM389" s="260"/>
      <c r="AN389" s="261"/>
    </row>
    <row r="391" spans="1:40" s="15" customFormat="1" ht="15" customHeight="1">
      <c r="A391" s="29" t="s">
        <v>234</v>
      </c>
      <c r="B391" s="30" t="s">
        <v>591</v>
      </c>
      <c r="C391" s="272"/>
      <c r="D391" s="176">
        <f t="shared" ref="D391:D395" si="452">SUM(E391:J391)</f>
        <v>6688.95</v>
      </c>
      <c r="E391" s="31">
        <f t="shared" ref="E391:J391" si="453">E393+E395</f>
        <v>3364.249183716302</v>
      </c>
      <c r="F391" s="31">
        <f t="shared" si="453"/>
        <v>335.97883147458293</v>
      </c>
      <c r="G391" s="31">
        <f t="shared" si="453"/>
        <v>2600.184575784368</v>
      </c>
      <c r="H391" s="31">
        <f t="shared" si="453"/>
        <v>262.44424214429256</v>
      </c>
      <c r="I391" s="31">
        <f t="shared" si="453"/>
        <v>0</v>
      </c>
      <c r="J391" s="31">
        <f t="shared" si="453"/>
        <v>126.09316688045422</v>
      </c>
      <c r="K391" s="176">
        <f t="shared" ref="K391:K393" si="454">SUM(L391:Q391)</f>
        <v>6815.6</v>
      </c>
      <c r="L391" s="31">
        <f t="shared" ref="L391:Q391" si="455">L393+L395</f>
        <v>3565.6969003375061</v>
      </c>
      <c r="M391" s="31">
        <f t="shared" si="455"/>
        <v>358.46219994504418</v>
      </c>
      <c r="N391" s="31">
        <f t="shared" si="455"/>
        <v>2355.8165555808728</v>
      </c>
      <c r="O391" s="31">
        <f t="shared" si="455"/>
        <v>395.49193514117843</v>
      </c>
      <c r="P391" s="31">
        <f t="shared" si="455"/>
        <v>0</v>
      </c>
      <c r="Q391" s="31">
        <f t="shared" si="455"/>
        <v>140.13240899539886</v>
      </c>
      <c r="R391" s="176">
        <f t="shared" ref="R391:R393" si="456">SUM(S391:X391)</f>
        <v>8050.5300000000007</v>
      </c>
      <c r="S391" s="31">
        <f t="shared" ref="S391:X391" si="457">S393+S395</f>
        <v>4422.1358316054857</v>
      </c>
      <c r="T391" s="31">
        <f t="shared" si="457"/>
        <v>497.90504912569725</v>
      </c>
      <c r="U391" s="31">
        <f t="shared" si="457"/>
        <v>2239.6414324566322</v>
      </c>
      <c r="V391" s="31">
        <f t="shared" si="457"/>
        <v>711.35899774088455</v>
      </c>
      <c r="W391" s="31">
        <f t="shared" si="457"/>
        <v>0</v>
      </c>
      <c r="X391" s="31">
        <f t="shared" si="457"/>
        <v>179.4886890713002</v>
      </c>
      <c r="Y391" s="176">
        <f t="shared" ref="Y391:Y393" si="458">SUM(Z391:AE391)</f>
        <v>6720.61</v>
      </c>
      <c r="Z391" s="31">
        <f t="shared" ref="Z391:AE391" si="459">Z393+Z395</f>
        <v>3404.4720407552691</v>
      </c>
      <c r="AA391" s="31">
        <f t="shared" si="459"/>
        <v>386.52854074806066</v>
      </c>
      <c r="AB391" s="31">
        <f t="shared" si="459"/>
        <v>2512.3296827915565</v>
      </c>
      <c r="AC391" s="31">
        <f t="shared" si="459"/>
        <v>292.03408927682574</v>
      </c>
      <c r="AD391" s="31">
        <f t="shared" si="459"/>
        <v>0</v>
      </c>
      <c r="AE391" s="31">
        <f t="shared" si="459"/>
        <v>125.2456464282882</v>
      </c>
      <c r="AF391" s="32">
        <f t="shared" ref="AF391:AF398" si="460">D391+K391+R391+Y391</f>
        <v>28275.690000000002</v>
      </c>
      <c r="AG391" s="31">
        <f t="shared" ref="AG391:AG398" si="461">E391+L391+S391+Z391</f>
        <v>14756.553956414564</v>
      </c>
      <c r="AH391" s="31">
        <f t="shared" ref="AH391:AH398" si="462">F391+M391+T391+AA391</f>
        <v>1578.8746212933847</v>
      </c>
      <c r="AI391" s="31">
        <f t="shared" ref="AI391:AI398" si="463">G391+N391+U391+AB391</f>
        <v>9707.9722466134299</v>
      </c>
      <c r="AJ391" s="31">
        <f t="shared" ref="AJ391:AJ398" si="464">H391+O391+V391+AC391</f>
        <v>1661.3292643031814</v>
      </c>
      <c r="AK391" s="31">
        <f t="shared" ref="AK391:AK398" si="465">I391+P391+W391+AD391</f>
        <v>0</v>
      </c>
      <c r="AL391" s="31">
        <f t="shared" ref="AL391:AL398" si="466">J391+Q391+X391+AE391</f>
        <v>570.95991137544149</v>
      </c>
      <c r="AM391" s="141">
        <v>28275.690000000002</v>
      </c>
      <c r="AN391" s="142">
        <f t="shared" ref="AN391:AN393" si="467">AF391/$AF$6*100</f>
        <v>1.3685269200936294</v>
      </c>
    </row>
    <row r="392" spans="1:40" s="15" customFormat="1" ht="15" customHeight="1">
      <c r="A392" s="29"/>
      <c r="B392" s="30" t="s">
        <v>583</v>
      </c>
      <c r="C392" s="272"/>
      <c r="D392" s="176">
        <f t="shared" si="452"/>
        <v>63</v>
      </c>
      <c r="E392" s="35">
        <v>33.153909968711091</v>
      </c>
      <c r="F392" s="35">
        <v>2.9329905753612335</v>
      </c>
      <c r="G392" s="35">
        <v>23.289601890175341</v>
      </c>
      <c r="H392" s="35">
        <v>2.3506877068777121</v>
      </c>
      <c r="I392" s="35">
        <v>0</v>
      </c>
      <c r="J392" s="35">
        <v>1.2728098588746206</v>
      </c>
      <c r="K392" s="176">
        <f t="shared" si="454"/>
        <v>63.000000000000007</v>
      </c>
      <c r="L392" s="35">
        <v>34.210860117822079</v>
      </c>
      <c r="M392" s="35">
        <v>3.0682232199677317</v>
      </c>
      <c r="N392" s="35">
        <v>20.836548024285165</v>
      </c>
      <c r="O392" s="35">
        <v>3.4980171441043018</v>
      </c>
      <c r="P392" s="35">
        <v>0</v>
      </c>
      <c r="Q392" s="35">
        <v>1.3863514938207246</v>
      </c>
      <c r="R392" s="176">
        <f t="shared" si="456"/>
        <v>63.000000000000007</v>
      </c>
      <c r="S392" s="35">
        <v>35.424240852569561</v>
      </c>
      <c r="T392" s="35">
        <v>3.6295364148508598</v>
      </c>
      <c r="U392" s="35">
        <v>17.045328843245251</v>
      </c>
      <c r="V392" s="35">
        <v>5.4139684444016574</v>
      </c>
      <c r="W392" s="35">
        <v>0</v>
      </c>
      <c r="X392" s="35">
        <v>1.4869254449326723</v>
      </c>
      <c r="Y392" s="176">
        <f t="shared" si="458"/>
        <v>63.000000000000007</v>
      </c>
      <c r="Z392" s="35">
        <v>33.347350061569685</v>
      </c>
      <c r="AA392" s="35">
        <v>3.3328728637844662</v>
      </c>
      <c r="AB392" s="35">
        <v>22.452074700055874</v>
      </c>
      <c r="AC392" s="35">
        <v>2.6098370895815588</v>
      </c>
      <c r="AD392" s="35">
        <v>0</v>
      </c>
      <c r="AE392" s="35">
        <v>1.2578652850084182</v>
      </c>
      <c r="AF392" s="32">
        <f>SUM(AG392:AL392)</f>
        <v>63.000000000000007</v>
      </c>
      <c r="AG392" s="31">
        <f>(E392+L392+S392+Z392)/4</f>
        <v>34.034090250168106</v>
      </c>
      <c r="AH392" s="31">
        <f t="shared" ref="AH392" si="468">(F392+M392+T392+AA392)/4</f>
        <v>3.2409057684910727</v>
      </c>
      <c r="AI392" s="31">
        <f t="shared" ref="AI392" si="469">(G392+N392+U392+AB392)/4</f>
        <v>20.905888364440408</v>
      </c>
      <c r="AJ392" s="31">
        <f t="shared" ref="AJ392" si="470">(H392+O392+V392+AC392)/4</f>
        <v>3.4681275962413074</v>
      </c>
      <c r="AK392" s="31">
        <f t="shared" ref="AK392" si="471">(I392+P392+W392+AD392)/4</f>
        <v>0</v>
      </c>
      <c r="AL392" s="31">
        <f t="shared" ref="AL392" si="472">(J392+Q392+X392+AE392)/4</f>
        <v>1.3509880206591089</v>
      </c>
      <c r="AM392" s="141"/>
      <c r="AN392" s="142"/>
    </row>
    <row r="393" spans="1:40" ht="15" customHeight="1">
      <c r="A393" s="33" t="s">
        <v>235</v>
      </c>
      <c r="B393" s="34" t="s">
        <v>592</v>
      </c>
      <c r="C393" s="273" t="s">
        <v>378</v>
      </c>
      <c r="D393" s="176">
        <f t="shared" si="452"/>
        <v>6224.39</v>
      </c>
      <c r="E393" s="35">
        <v>3117.9890831667744</v>
      </c>
      <c r="F393" s="35">
        <v>315.17920124935728</v>
      </c>
      <c r="G393" s="35">
        <v>2429.3272862175586</v>
      </c>
      <c r="H393" s="35">
        <v>245.19911566642986</v>
      </c>
      <c r="I393" s="35">
        <v>0</v>
      </c>
      <c r="J393" s="35">
        <v>116.69531369987965</v>
      </c>
      <c r="K393" s="176">
        <f t="shared" si="454"/>
        <v>6224.4</v>
      </c>
      <c r="L393" s="35">
        <v>3241.6500498923629</v>
      </c>
      <c r="M393" s="35">
        <v>330.6790604379193</v>
      </c>
      <c r="N393" s="35">
        <v>2162.0098393584885</v>
      </c>
      <c r="O393" s="35">
        <v>362.95587325615247</v>
      </c>
      <c r="P393" s="35">
        <v>0</v>
      </c>
      <c r="Q393" s="35">
        <v>127.10517705507701</v>
      </c>
      <c r="R393" s="176">
        <f t="shared" si="456"/>
        <v>6224.39</v>
      </c>
      <c r="S393" s="35">
        <v>3382.9325075437787</v>
      </c>
      <c r="T393" s="35">
        <v>394.96316911797476</v>
      </c>
      <c r="U393" s="35">
        <v>1753.2862307397681</v>
      </c>
      <c r="V393" s="35">
        <v>556.88197127335718</v>
      </c>
      <c r="W393" s="35">
        <v>0</v>
      </c>
      <c r="X393" s="35">
        <v>136.32612132512071</v>
      </c>
      <c r="Y393" s="176">
        <f t="shared" si="458"/>
        <v>6224.39</v>
      </c>
      <c r="Z393" s="35">
        <v>3139.7949443282505</v>
      </c>
      <c r="AA393" s="35">
        <v>360.9926413706354</v>
      </c>
      <c r="AB393" s="35">
        <v>2336.6631263639633</v>
      </c>
      <c r="AC393" s="35">
        <v>271.61454674062247</v>
      </c>
      <c r="AD393" s="35">
        <v>0</v>
      </c>
      <c r="AE393" s="35">
        <v>115.32474119652825</v>
      </c>
      <c r="AF393" s="32">
        <f t="shared" si="460"/>
        <v>24897.57</v>
      </c>
      <c r="AG393" s="35">
        <f t="shared" si="461"/>
        <v>12882.366584931167</v>
      </c>
      <c r="AH393" s="35">
        <f t="shared" si="462"/>
        <v>1401.8140721758868</v>
      </c>
      <c r="AI393" s="35">
        <f t="shared" si="463"/>
        <v>8681.2864826797777</v>
      </c>
      <c r="AJ393" s="35">
        <f t="shared" si="464"/>
        <v>1436.6515069365621</v>
      </c>
      <c r="AK393" s="35">
        <f t="shared" si="465"/>
        <v>0</v>
      </c>
      <c r="AL393" s="35">
        <f t="shared" si="466"/>
        <v>495.45135327660563</v>
      </c>
      <c r="AM393" s="141">
        <v>24897.57</v>
      </c>
      <c r="AN393" s="142">
        <f t="shared" si="467"/>
        <v>1.2050278804837491</v>
      </c>
    </row>
    <row r="394" spans="1:40" s="269" customFormat="1" ht="15" customHeight="1">
      <c r="A394" s="262"/>
      <c r="B394" s="263" t="s">
        <v>593</v>
      </c>
      <c r="C394" s="274"/>
      <c r="D394" s="265">
        <f t="shared" si="452"/>
        <v>0</v>
      </c>
      <c r="E394" s="266">
        <v>0</v>
      </c>
      <c r="F394" s="266">
        <v>0</v>
      </c>
      <c r="G394" s="266">
        <v>0</v>
      </c>
      <c r="H394" s="266">
        <v>0</v>
      </c>
      <c r="I394" s="266">
        <v>0</v>
      </c>
      <c r="J394" s="266">
        <v>0</v>
      </c>
      <c r="K394" s="265">
        <f t="shared" ref="K394" si="473">SUM(L394:Q394)</f>
        <v>0</v>
      </c>
      <c r="L394" s="266">
        <v>0</v>
      </c>
      <c r="M394" s="266">
        <v>0</v>
      </c>
      <c r="N394" s="266">
        <v>0</v>
      </c>
      <c r="O394" s="266">
        <v>0</v>
      </c>
      <c r="P394" s="266">
        <v>0</v>
      </c>
      <c r="Q394" s="266">
        <v>0</v>
      </c>
      <c r="R394" s="265">
        <f t="shared" ref="R394" si="474">SUM(S394:X394)</f>
        <v>0</v>
      </c>
      <c r="S394" s="266">
        <v>0</v>
      </c>
      <c r="T394" s="266">
        <v>0</v>
      </c>
      <c r="U394" s="266">
        <v>0</v>
      </c>
      <c r="V394" s="266">
        <v>0</v>
      </c>
      <c r="W394" s="266">
        <v>0</v>
      </c>
      <c r="X394" s="266">
        <v>0</v>
      </c>
      <c r="Y394" s="265">
        <f t="shared" ref="Y394" si="475">SUM(Z394:AE394)</f>
        <v>0</v>
      </c>
      <c r="Z394" s="266">
        <v>0</v>
      </c>
      <c r="AA394" s="266">
        <v>0</v>
      </c>
      <c r="AB394" s="266">
        <v>0</v>
      </c>
      <c r="AC394" s="266">
        <v>0</v>
      </c>
      <c r="AD394" s="266">
        <v>0</v>
      </c>
      <c r="AE394" s="266">
        <v>0</v>
      </c>
      <c r="AF394" s="267">
        <f t="shared" si="460"/>
        <v>0</v>
      </c>
      <c r="AG394" s="266">
        <f t="shared" si="461"/>
        <v>0</v>
      </c>
      <c r="AH394" s="266">
        <f t="shared" si="462"/>
        <v>0</v>
      </c>
      <c r="AI394" s="266">
        <f t="shared" si="463"/>
        <v>0</v>
      </c>
      <c r="AJ394" s="266">
        <f t="shared" si="464"/>
        <v>0</v>
      </c>
      <c r="AK394" s="266">
        <f t="shared" si="465"/>
        <v>0</v>
      </c>
      <c r="AL394" s="266">
        <f t="shared" si="466"/>
        <v>0</v>
      </c>
      <c r="AM394" s="268"/>
      <c r="AN394" s="143"/>
    </row>
    <row r="395" spans="1:40" ht="15" customHeight="1">
      <c r="A395" s="33" t="s">
        <v>236</v>
      </c>
      <c r="B395" s="34" t="s">
        <v>594</v>
      </c>
      <c r="C395" s="273" t="s">
        <v>378</v>
      </c>
      <c r="D395" s="176">
        <f t="shared" si="452"/>
        <v>464.56000000000006</v>
      </c>
      <c r="E395" s="35">
        <f>E396+E397+E398</f>
        <v>246.26010054952769</v>
      </c>
      <c r="F395" s="35">
        <f t="shared" ref="F395" si="476">F396+F397+F398</f>
        <v>20.799630225225634</v>
      </c>
      <c r="G395" s="35">
        <f t="shared" ref="G395" si="477">G396+G397+G398</f>
        <v>170.85728956680938</v>
      </c>
      <c r="H395" s="35">
        <f t="shared" ref="H395" si="478">H396+H397+H398</f>
        <v>17.245126477862719</v>
      </c>
      <c r="I395" s="35">
        <f t="shared" ref="I395" si="479">I396+I397+I398</f>
        <v>0</v>
      </c>
      <c r="J395" s="35">
        <f t="shared" ref="J395" si="480">J396+J397+J398</f>
        <v>9.3978531805745789</v>
      </c>
      <c r="K395" s="176">
        <f t="shared" ref="K395:K396" si="481">SUM(L395:Q395)</f>
        <v>591.20000000000005</v>
      </c>
      <c r="L395" s="35">
        <f>L396+L397+L398</f>
        <v>324.04685044514321</v>
      </c>
      <c r="M395" s="35">
        <f t="shared" ref="M395" si="482">M396+M397+M398</f>
        <v>27.783139507124865</v>
      </c>
      <c r="N395" s="35">
        <f t="shared" ref="N395" si="483">N396+N397+N398</f>
        <v>193.80671622238424</v>
      </c>
      <c r="O395" s="35">
        <f t="shared" ref="O395" si="484">O396+O397+O398</f>
        <v>32.536061885025951</v>
      </c>
      <c r="P395" s="35">
        <f t="shared" ref="P395" si="485">P396+P397+P398</f>
        <v>0</v>
      </c>
      <c r="Q395" s="35">
        <f t="shared" ref="Q395" si="486">Q396+Q397+Q398</f>
        <v>13.027231940321844</v>
      </c>
      <c r="R395" s="176">
        <f t="shared" ref="R395:R396" si="487">SUM(S395:X395)</f>
        <v>1826.14</v>
      </c>
      <c r="S395" s="35">
        <f>S396+S397+S398</f>
        <v>1039.2033240617068</v>
      </c>
      <c r="T395" s="35">
        <f t="shared" ref="T395" si="488">T396+T397+T398</f>
        <v>102.94188000772252</v>
      </c>
      <c r="U395" s="35">
        <f t="shared" ref="U395" si="489">U396+U397+U398</f>
        <v>486.35520171686386</v>
      </c>
      <c r="V395" s="35">
        <f t="shared" ref="V395" si="490">V396+V397+V398</f>
        <v>154.47702646752737</v>
      </c>
      <c r="W395" s="35">
        <f t="shared" ref="W395" si="491">W396+W397+W398</f>
        <v>0</v>
      </c>
      <c r="X395" s="35">
        <f t="shared" ref="X395" si="492">X396+X397+X398</f>
        <v>43.162567746179477</v>
      </c>
      <c r="Y395" s="176">
        <f t="shared" ref="Y395:Y396" si="493">SUM(Z395:AE395)</f>
        <v>496.21999999999997</v>
      </c>
      <c r="Z395" s="35">
        <f>Z396+Z397+Z398</f>
        <v>264.67709642701863</v>
      </c>
      <c r="AA395" s="35">
        <f t="shared" ref="AA395" si="494">AA396+AA397+AA398</f>
        <v>25.535899377425238</v>
      </c>
      <c r="AB395" s="35">
        <f t="shared" ref="AB395" si="495">AB396+AB397+AB398</f>
        <v>175.66655642759292</v>
      </c>
      <c r="AC395" s="35">
        <f t="shared" ref="AC395" si="496">AC396+AC397+AC398</f>
        <v>20.419542536203259</v>
      </c>
      <c r="AD395" s="35">
        <f t="shared" ref="AD395" si="497">AD396+AD397+AD398</f>
        <v>0</v>
      </c>
      <c r="AE395" s="35">
        <f t="shared" ref="AE395" si="498">AE396+AE397+AE398</f>
        <v>9.9209052317599422</v>
      </c>
      <c r="AF395" s="32">
        <f>D395+K395+R395+Y395</f>
        <v>3378.1200000000003</v>
      </c>
      <c r="AG395" s="35">
        <f>E395+L395+S395+Z395</f>
        <v>1874.1873714833962</v>
      </c>
      <c r="AH395" s="35">
        <f t="shared" si="462"/>
        <v>177.06054911749825</v>
      </c>
      <c r="AI395" s="35">
        <f t="shared" si="463"/>
        <v>1026.6857639336504</v>
      </c>
      <c r="AJ395" s="35">
        <f t="shared" si="464"/>
        <v>224.67775736661929</v>
      </c>
      <c r="AK395" s="35">
        <f t="shared" si="465"/>
        <v>0</v>
      </c>
      <c r="AL395" s="35">
        <f t="shared" si="466"/>
        <v>75.508558098835849</v>
      </c>
      <c r="AM395" s="141">
        <v>3378.1200000000003</v>
      </c>
      <c r="AN395" s="142">
        <f t="shared" ref="AN395" si="499">AF395/$AF$6*100</f>
        <v>0.1634990396098801</v>
      </c>
    </row>
    <row r="396" spans="1:40" s="173" customFormat="1" ht="15" customHeight="1">
      <c r="A396" s="271"/>
      <c r="B396" s="239" t="s">
        <v>595</v>
      </c>
      <c r="C396" s="275"/>
      <c r="D396" s="258">
        <f t="shared" ref="D396" si="500">SUM(E396:J396)</f>
        <v>305.90000000000003</v>
      </c>
      <c r="E396" s="235">
        <v>160.97793499151865</v>
      </c>
      <c r="F396" s="235">
        <v>14.245412701292388</v>
      </c>
      <c r="G396" s="235">
        <v>113.0827695484443</v>
      </c>
      <c r="H396" s="235">
        <v>11.41377501817022</v>
      </c>
      <c r="I396" s="235">
        <v>0</v>
      </c>
      <c r="J396" s="235">
        <v>6.1801077405744493</v>
      </c>
      <c r="K396" s="258">
        <f t="shared" si="481"/>
        <v>400.01000000000005</v>
      </c>
      <c r="L396" s="235">
        <v>217.21631985186451</v>
      </c>
      <c r="M396" s="235">
        <v>19.48162650585666</v>
      </c>
      <c r="N396" s="235">
        <v>132.29934512168342</v>
      </c>
      <c r="O396" s="235">
        <v>22.210270955152474</v>
      </c>
      <c r="P396" s="235">
        <v>0</v>
      </c>
      <c r="Q396" s="235">
        <v>8.8024375654430091</v>
      </c>
      <c r="R396" s="258">
        <f t="shared" si="487"/>
        <v>1317.72</v>
      </c>
      <c r="S396" s="235">
        <v>740.93813922119682</v>
      </c>
      <c r="T396" s="235">
        <v>75.919788197084415</v>
      </c>
      <c r="U396" s="235">
        <v>356.52213664121194</v>
      </c>
      <c r="V396" s="235">
        <v>113.23921147294733</v>
      </c>
      <c r="W396" s="235">
        <v>0</v>
      </c>
      <c r="X396" s="235">
        <v>31.100724467559505</v>
      </c>
      <c r="Y396" s="258">
        <f t="shared" si="493"/>
        <v>329.42</v>
      </c>
      <c r="Z396" s="235">
        <v>174.37508486842066</v>
      </c>
      <c r="AA396" s="235">
        <v>17.419130560005232</v>
      </c>
      <c r="AB396" s="235">
        <v>117.40156684287518</v>
      </c>
      <c r="AC396" s="235">
        <v>13.646799577090389</v>
      </c>
      <c r="AD396" s="235">
        <v>0</v>
      </c>
      <c r="AE396" s="235">
        <v>6.5774181516085344</v>
      </c>
      <c r="AF396" s="259">
        <f t="shared" si="460"/>
        <v>2353.0500000000002</v>
      </c>
      <c r="AG396" s="235">
        <f t="shared" si="461"/>
        <v>1293.5074789330006</v>
      </c>
      <c r="AH396" s="235">
        <f t="shared" si="462"/>
        <v>127.06595796423869</v>
      </c>
      <c r="AI396" s="235">
        <f t="shared" si="463"/>
        <v>719.30581815421488</v>
      </c>
      <c r="AJ396" s="235">
        <f t="shared" si="464"/>
        <v>160.51005702336042</v>
      </c>
      <c r="AK396" s="235">
        <f t="shared" si="465"/>
        <v>0</v>
      </c>
      <c r="AL396" s="235">
        <f t="shared" si="466"/>
        <v>52.660687925185499</v>
      </c>
      <c r="AM396" s="260"/>
      <c r="AN396" s="261"/>
    </row>
    <row r="397" spans="1:40" s="173" customFormat="1" ht="15" customHeight="1">
      <c r="A397" s="271"/>
      <c r="B397" s="239" t="s">
        <v>597</v>
      </c>
      <c r="C397" s="275"/>
      <c r="D397" s="258">
        <f t="shared" ref="D397" si="501">SUM(E397:J397)</f>
        <v>105.74</v>
      </c>
      <c r="E397" s="235">
        <v>57.432881184291709</v>
      </c>
      <c r="F397" s="235">
        <v>4.0905054406298103</v>
      </c>
      <c r="G397" s="235">
        <v>38.211254430617814</v>
      </c>
      <c r="H397" s="235">
        <v>3.8567737859152196</v>
      </c>
      <c r="I397" s="235">
        <v>0</v>
      </c>
      <c r="J397" s="235">
        <v>2.1485851585454485</v>
      </c>
      <c r="K397" s="258">
        <f t="shared" ref="K397:K398" si="502">SUM(L397:Q397)</f>
        <v>138.27000000000001</v>
      </c>
      <c r="L397" s="235">
        <v>78.093408094308131</v>
      </c>
      <c r="M397" s="235">
        <v>5.7242054964953066</v>
      </c>
      <c r="N397" s="235">
        <v>44.004670760301281</v>
      </c>
      <c r="O397" s="235">
        <v>7.3874565288258669</v>
      </c>
      <c r="P397" s="235">
        <v>0</v>
      </c>
      <c r="Q397" s="235">
        <v>3.0602591200694258</v>
      </c>
      <c r="R397" s="258">
        <f t="shared" ref="R397:R398" si="503">SUM(S397:X397)</f>
        <v>455.5</v>
      </c>
      <c r="S397" s="235">
        <v>268.5088225243515</v>
      </c>
      <c r="T397" s="235">
        <v>23.973281222163376</v>
      </c>
      <c r="U397" s="235">
        <v>115.51498884732594</v>
      </c>
      <c r="V397" s="235">
        <v>36.690081501282648</v>
      </c>
      <c r="W397" s="235">
        <v>0</v>
      </c>
      <c r="X397" s="235">
        <v>10.812825904876526</v>
      </c>
      <c r="Y397" s="258">
        <f t="shared" ref="Y397:Y398" si="504">SUM(Z397:AE397)</f>
        <v>113.88000000000001</v>
      </c>
      <c r="Z397" s="235">
        <v>62.29023750687945</v>
      </c>
      <c r="AA397" s="235">
        <v>5.3171556118410566</v>
      </c>
      <c r="AB397" s="235">
        <v>39.405246836670798</v>
      </c>
      <c r="AC397" s="235">
        <v>4.5804798038643586</v>
      </c>
      <c r="AD397" s="235">
        <v>0</v>
      </c>
      <c r="AE397" s="235">
        <v>2.2868802407443369</v>
      </c>
      <c r="AF397" s="259">
        <f t="shared" si="460"/>
        <v>813.39</v>
      </c>
      <c r="AG397" s="235">
        <f t="shared" ref="AG397" si="505">E397+L397+S397+Z397</f>
        <v>466.32534930983081</v>
      </c>
      <c r="AH397" s="235">
        <f t="shared" ref="AH397" si="506">F397+M397+T397+AA397</f>
        <v>39.105147771129552</v>
      </c>
      <c r="AI397" s="235">
        <f t="shared" ref="AI397" si="507">G397+N397+U397+AB397</f>
        <v>237.13616087491584</v>
      </c>
      <c r="AJ397" s="235">
        <f t="shared" ref="AJ397" si="508">H397+O397+V397+AC397</f>
        <v>52.514791619888094</v>
      </c>
      <c r="AK397" s="235">
        <f t="shared" ref="AK397" si="509">I397+P397+W397+AD397</f>
        <v>0</v>
      </c>
      <c r="AL397" s="235">
        <f t="shared" ref="AL397" si="510">J397+Q397+X397+AE397</f>
        <v>18.30855042423574</v>
      </c>
      <c r="AM397" s="260"/>
      <c r="AN397" s="261"/>
    </row>
    <row r="398" spans="1:40" s="173" customFormat="1" ht="15" customHeight="1">
      <c r="A398" s="271"/>
      <c r="B398" s="239" t="s">
        <v>596</v>
      </c>
      <c r="C398" s="275"/>
      <c r="D398" s="258">
        <f t="shared" ref="D398" si="511">SUM(E398:J398)</f>
        <v>52.919999999999995</v>
      </c>
      <c r="E398" s="235">
        <v>27.849284373717317</v>
      </c>
      <c r="F398" s="235">
        <v>2.4637120833034363</v>
      </c>
      <c r="G398" s="235">
        <v>19.563265587747289</v>
      </c>
      <c r="H398" s="235">
        <v>1.974577673777278</v>
      </c>
      <c r="I398" s="235">
        <v>0</v>
      </c>
      <c r="J398" s="235">
        <v>1.0691602814546814</v>
      </c>
      <c r="K398" s="258">
        <f t="shared" si="502"/>
        <v>52.92</v>
      </c>
      <c r="L398" s="235">
        <v>28.73712249897055</v>
      </c>
      <c r="M398" s="235">
        <v>2.5773075047728948</v>
      </c>
      <c r="N398" s="235">
        <v>17.502700340399535</v>
      </c>
      <c r="O398" s="235">
        <v>2.9383344010476131</v>
      </c>
      <c r="P398" s="235">
        <v>0</v>
      </c>
      <c r="Q398" s="235">
        <v>1.1645352548094088</v>
      </c>
      <c r="R398" s="258">
        <f t="shared" si="503"/>
        <v>52.919999999999995</v>
      </c>
      <c r="S398" s="235">
        <v>29.75636231615843</v>
      </c>
      <c r="T398" s="235">
        <v>3.0488105884747219</v>
      </c>
      <c r="U398" s="235">
        <v>14.31807622832601</v>
      </c>
      <c r="V398" s="235">
        <v>4.5477334932973923</v>
      </c>
      <c r="W398" s="235">
        <v>0</v>
      </c>
      <c r="X398" s="235">
        <v>1.2490173737434447</v>
      </c>
      <c r="Y398" s="258">
        <f t="shared" si="504"/>
        <v>52.92</v>
      </c>
      <c r="Z398" s="235">
        <v>28.011774051718536</v>
      </c>
      <c r="AA398" s="235">
        <v>2.7996132055789515</v>
      </c>
      <c r="AB398" s="235">
        <v>18.85974274804693</v>
      </c>
      <c r="AC398" s="235">
        <v>2.1922631552485097</v>
      </c>
      <c r="AD398" s="235">
        <v>0</v>
      </c>
      <c r="AE398" s="235">
        <v>1.0566068394070711</v>
      </c>
      <c r="AF398" s="259">
        <f t="shared" si="460"/>
        <v>211.68</v>
      </c>
      <c r="AG398" s="235">
        <f t="shared" si="461"/>
        <v>114.35454324056482</v>
      </c>
      <c r="AH398" s="235">
        <f t="shared" si="462"/>
        <v>10.889443382130006</v>
      </c>
      <c r="AI398" s="235">
        <f t="shared" si="463"/>
        <v>70.243784904519757</v>
      </c>
      <c r="AJ398" s="235">
        <f t="shared" si="464"/>
        <v>11.652908723370794</v>
      </c>
      <c r="AK398" s="235">
        <f t="shared" si="465"/>
        <v>0</v>
      </c>
      <c r="AL398" s="235">
        <f t="shared" si="466"/>
        <v>4.5393197494146058</v>
      </c>
      <c r="AM398" s="260"/>
      <c r="AN398" s="261"/>
    </row>
    <row r="401" spans="1:40" s="22" customFormat="1" ht="25.5" customHeight="1">
      <c r="A401" s="60" t="s">
        <v>91</v>
      </c>
      <c r="B401" s="61" t="s">
        <v>576</v>
      </c>
      <c r="C401" s="254"/>
      <c r="D401" s="167"/>
      <c r="E401" s="62"/>
      <c r="F401" s="62"/>
      <c r="G401" s="62"/>
      <c r="H401" s="62"/>
      <c r="I401" s="62"/>
      <c r="J401" s="62"/>
      <c r="K401" s="167"/>
      <c r="L401" s="62"/>
      <c r="M401" s="62"/>
      <c r="N401" s="62"/>
      <c r="O401" s="62"/>
      <c r="P401" s="62"/>
      <c r="Q401" s="62"/>
      <c r="R401" s="167"/>
      <c r="S401" s="62"/>
      <c r="T401" s="62"/>
      <c r="U401" s="62"/>
      <c r="V401" s="62"/>
      <c r="W401" s="62"/>
      <c r="X401" s="62"/>
      <c r="Y401" s="167"/>
      <c r="Z401" s="62"/>
      <c r="AA401" s="62"/>
      <c r="AB401" s="62"/>
      <c r="AC401" s="62"/>
      <c r="AD401" s="62"/>
      <c r="AE401" s="62"/>
      <c r="AF401" s="25">
        <f t="shared" ref="AF401:AF408" si="512">D401+K401+R401+Y401</f>
        <v>0</v>
      </c>
      <c r="AG401" s="62">
        <f t="shared" ref="AG401:AG408" si="513">E401+L401+S401+Z401</f>
        <v>0</v>
      </c>
      <c r="AH401" s="62">
        <f t="shared" ref="AH401:AH408" si="514">F401+M401+T401+AA401</f>
        <v>0</v>
      </c>
      <c r="AI401" s="62">
        <f t="shared" ref="AI401:AI408" si="515">G401+N401+U401+AB401</f>
        <v>0</v>
      </c>
      <c r="AJ401" s="62">
        <f t="shared" ref="AJ401:AJ408" si="516">H401+O401+V401+AC401</f>
        <v>0</v>
      </c>
      <c r="AK401" s="62">
        <f t="shared" ref="AK401:AK408" si="517">I401+P401+W401+AD401</f>
        <v>0</v>
      </c>
      <c r="AL401" s="62">
        <f t="shared" ref="AL401:AL408" si="518">J401+Q401+X401+AE401</f>
        <v>0</v>
      </c>
      <c r="AM401" s="141">
        <v>0</v>
      </c>
      <c r="AN401" s="143">
        <f t="shared" ref="AN401:AN405" si="519">AF401/$AF$6*100</f>
        <v>0</v>
      </c>
    </row>
    <row r="402" spans="1:40" s="22" customFormat="1" ht="19.5" customHeight="1">
      <c r="A402" s="60"/>
      <c r="B402" s="61" t="s">
        <v>584</v>
      </c>
      <c r="C402" s="113"/>
      <c r="D402" s="167">
        <v>1</v>
      </c>
      <c r="E402" s="62">
        <f>$D402*E$256</f>
        <v>0.25800061729698304</v>
      </c>
      <c r="F402" s="62">
        <f t="shared" ref="F402:J402" si="520">$D402*F$256</f>
        <v>0.14553648584215167</v>
      </c>
      <c r="G402" s="62">
        <f t="shared" si="520"/>
        <v>0.52250578924926161</v>
      </c>
      <c r="H402" s="62">
        <f t="shared" si="520"/>
        <v>5.2738039119458249E-2</v>
      </c>
      <c r="I402" s="62">
        <f t="shared" si="520"/>
        <v>4.2048101700989131E-3</v>
      </c>
      <c r="J402" s="62">
        <f t="shared" si="520"/>
        <v>1.701425832204664E-2</v>
      </c>
      <c r="K402" s="167">
        <f t="shared" ref="K402:K405" si="521">SUM(L402:Q402)</f>
        <v>0.99999999999999989</v>
      </c>
      <c r="L402" s="62">
        <f>$D402*L$256</f>
        <v>0.34307556602763134</v>
      </c>
      <c r="M402" s="62">
        <f t="shared" ref="M402:Q402" si="522">$D402*M$256</f>
        <v>0.15434504908690977</v>
      </c>
      <c r="N402" s="62">
        <f t="shared" si="522"/>
        <v>0.40477556068115916</v>
      </c>
      <c r="O402" s="62">
        <f t="shared" si="522"/>
        <v>6.7953283294664213E-2</v>
      </c>
      <c r="P402" s="62">
        <f t="shared" si="522"/>
        <v>5.1131533299218369E-3</v>
      </c>
      <c r="Q402" s="62">
        <f t="shared" si="522"/>
        <v>2.4737387579713638E-2</v>
      </c>
      <c r="R402" s="167">
        <f t="shared" ref="R402:R405" si="523">SUM(S402:X402)</f>
        <v>0.99999999999999978</v>
      </c>
      <c r="S402" s="62">
        <f>$D402*S$256</f>
        <v>0.43611213090893047</v>
      </c>
      <c r="T402" s="62">
        <f t="shared" ref="T402:X402" si="524">$D402*T$256</f>
        <v>0.19400109411027869</v>
      </c>
      <c r="U402" s="62">
        <f t="shared" si="524"/>
        <v>0.24968970515150907</v>
      </c>
      <c r="V402" s="62">
        <f t="shared" si="524"/>
        <v>7.9306899679903925E-2</v>
      </c>
      <c r="W402" s="62">
        <f t="shared" si="524"/>
        <v>7.0482097287094588E-3</v>
      </c>
      <c r="X402" s="62">
        <f t="shared" si="524"/>
        <v>3.3841960420668234E-2</v>
      </c>
      <c r="Y402" s="167">
        <f t="shared" ref="Y402:Y405" si="525">SUM(Z402:AE402)</f>
        <v>1</v>
      </c>
      <c r="Z402" s="62">
        <f>$D402*Z$256</f>
        <v>0.27133342115756004</v>
      </c>
      <c r="AA402" s="62">
        <f t="shared" ref="AA402:AE402" si="526">$D402*AA$256</f>
        <v>0.17557519160598112</v>
      </c>
      <c r="AB402" s="62">
        <f t="shared" si="526"/>
        <v>0.47614217291762218</v>
      </c>
      <c r="AC402" s="62">
        <f t="shared" si="526"/>
        <v>5.5346934276469091E-2</v>
      </c>
      <c r="AD402" s="62">
        <f t="shared" si="526"/>
        <v>3.9277492478031403E-3</v>
      </c>
      <c r="AE402" s="62">
        <f t="shared" si="526"/>
        <v>1.7674530794564401E-2</v>
      </c>
      <c r="AF402" s="171">
        <f>(D402+K402+R402+Y402)/4</f>
        <v>1</v>
      </c>
      <c r="AG402" s="62">
        <f t="shared" ref="AG402" si="527">(E402+L402+S402+Z402)/4</f>
        <v>0.32713043384777618</v>
      </c>
      <c r="AH402" s="62">
        <f t="shared" ref="AH402" si="528">(F402+M402+T402+AA402)/4</f>
        <v>0.16736445516133031</v>
      </c>
      <c r="AI402" s="62">
        <f t="shared" ref="AI402" si="529">(G402+N402+U402+AB402)/4</f>
        <v>0.41327830699988799</v>
      </c>
      <c r="AJ402" s="62">
        <f t="shared" ref="AJ402" si="530">(H402+O402+V402+AC402)/4</f>
        <v>6.3836289092623871E-2</v>
      </c>
      <c r="AK402" s="62">
        <f t="shared" ref="AK402" si="531">(I402+P402+W402+AD402)/4</f>
        <v>5.0734806191333366E-3</v>
      </c>
      <c r="AL402" s="62">
        <f t="shared" ref="AL402" si="532">(J402+Q402+X402+AE402)/4</f>
        <v>2.3317034279248229E-2</v>
      </c>
      <c r="AM402" s="141"/>
      <c r="AN402" s="143"/>
    </row>
    <row r="403" spans="1:40" s="15" customFormat="1" ht="15" customHeight="1">
      <c r="A403" s="63" t="s">
        <v>91</v>
      </c>
      <c r="B403" s="64" t="s">
        <v>578</v>
      </c>
      <c r="C403" s="114"/>
      <c r="D403" s="167">
        <f t="shared" ref="D403:D405" si="533">SUM(E403:J403)</f>
        <v>618.70549999999992</v>
      </c>
      <c r="E403" s="65">
        <f t="shared" ref="E403:J403" si="534">E404+E405</f>
        <v>159.6264009250385</v>
      </c>
      <c r="F403" s="65">
        <f t="shared" si="534"/>
        <v>90.044224241211367</v>
      </c>
      <c r="G403" s="65">
        <f t="shared" si="534"/>
        <v>323.27720559035896</v>
      </c>
      <c r="H403" s="65">
        <f t="shared" si="534"/>
        <v>32.629314862423968</v>
      </c>
      <c r="I403" s="65">
        <f t="shared" si="534"/>
        <v>2.6015391786961324</v>
      </c>
      <c r="J403" s="65">
        <f t="shared" si="534"/>
        <v>10.526815202271026</v>
      </c>
      <c r="K403" s="167">
        <f t="shared" si="521"/>
        <v>624.01949999999999</v>
      </c>
      <c r="L403" s="65">
        <f t="shared" ref="L403:Q403" si="535">L404+L405</f>
        <v>214.08584317477948</v>
      </c>
      <c r="M403" s="65">
        <f t="shared" si="535"/>
        <v>96.314320358688875</v>
      </c>
      <c r="N403" s="65">
        <f t="shared" si="535"/>
        <v>252.58784298847658</v>
      </c>
      <c r="O403" s="65">
        <f t="shared" si="535"/>
        <v>42.404173864894709</v>
      </c>
      <c r="P403" s="65">
        <f t="shared" si="535"/>
        <v>3.1907073843611595</v>
      </c>
      <c r="Q403" s="65">
        <f t="shared" si="535"/>
        <v>15.436612228799111</v>
      </c>
      <c r="R403" s="167">
        <f t="shared" si="523"/>
        <v>675.8059999999997</v>
      </c>
      <c r="S403" s="65">
        <f t="shared" ref="S403:X403" si="536">S404+S405</f>
        <v>294.72719474104059</v>
      </c>
      <c r="T403" s="65">
        <f t="shared" si="536"/>
        <v>131.10710340629097</v>
      </c>
      <c r="U403" s="65">
        <f t="shared" si="536"/>
        <v>168.74180087962071</v>
      </c>
      <c r="V403" s="65">
        <f t="shared" si="536"/>
        <v>53.596078645077142</v>
      </c>
      <c r="W403" s="65">
        <f t="shared" si="536"/>
        <v>4.7632224239202241</v>
      </c>
      <c r="X403" s="65">
        <f t="shared" si="536"/>
        <v>22.870599904050113</v>
      </c>
      <c r="Y403" s="167">
        <f t="shared" si="525"/>
        <v>620.02899999999988</v>
      </c>
      <c r="Z403" s="65">
        <f t="shared" ref="Z403:AE403" si="537">Z404+Z405</f>
        <v>168.23458978690076</v>
      </c>
      <c r="AA403" s="65">
        <f t="shared" si="537"/>
        <v>108.86171047626485</v>
      </c>
      <c r="AB403" s="65">
        <f t="shared" si="537"/>
        <v>295.22195533194031</v>
      </c>
      <c r="AC403" s="65">
        <f t="shared" si="537"/>
        <v>34.316704312504854</v>
      </c>
      <c r="AD403" s="65">
        <f t="shared" si="537"/>
        <v>2.4353184383661328</v>
      </c>
      <c r="AE403" s="65">
        <f t="shared" si="537"/>
        <v>10.95872165402297</v>
      </c>
      <c r="AF403" s="25">
        <f t="shared" si="512"/>
        <v>2538.5599999999995</v>
      </c>
      <c r="AG403" s="65">
        <f t="shared" si="513"/>
        <v>836.67402862775941</v>
      </c>
      <c r="AH403" s="65">
        <f t="shared" si="514"/>
        <v>426.32735848245613</v>
      </c>
      <c r="AI403" s="65">
        <f t="shared" si="515"/>
        <v>1039.8288047903966</v>
      </c>
      <c r="AJ403" s="65">
        <f t="shared" si="516"/>
        <v>162.94627168490069</v>
      </c>
      <c r="AK403" s="65">
        <f t="shared" si="517"/>
        <v>12.990787425343649</v>
      </c>
      <c r="AL403" s="65">
        <f t="shared" si="518"/>
        <v>59.79274898914322</v>
      </c>
      <c r="AM403" s="141">
        <v>2538.5599999999995</v>
      </c>
      <c r="AN403" s="142">
        <f t="shared" si="519"/>
        <v>0.1228648248114505</v>
      </c>
    </row>
    <row r="404" spans="1:40" s="67" customFormat="1" ht="15" customHeight="1">
      <c r="A404" s="36" t="s">
        <v>93</v>
      </c>
      <c r="B404" s="37" t="s">
        <v>577</v>
      </c>
      <c r="C404" s="103"/>
      <c r="D404" s="176">
        <f t="shared" si="533"/>
        <v>600.6</v>
      </c>
      <c r="E404" s="35">
        <v>154.95517074856798</v>
      </c>
      <c r="F404" s="35">
        <v>87.409213396796289</v>
      </c>
      <c r="G404" s="35">
        <v>313.81697702310646</v>
      </c>
      <c r="H404" s="35">
        <v>31.674466295146619</v>
      </c>
      <c r="I404" s="35">
        <v>2.5254089881614066</v>
      </c>
      <c r="J404" s="35">
        <v>10.21876354822121</v>
      </c>
      <c r="K404" s="176">
        <f t="shared" si="521"/>
        <v>600.59999999999991</v>
      </c>
      <c r="L404" s="35">
        <v>206.05118495619536</v>
      </c>
      <c r="M404" s="35">
        <v>92.699636481597992</v>
      </c>
      <c r="N404" s="35">
        <v>243.10820174510417</v>
      </c>
      <c r="O404" s="35">
        <v>40.812741946775319</v>
      </c>
      <c r="P404" s="35">
        <v>3.0709598899510548</v>
      </c>
      <c r="Q404" s="35">
        <v>14.857274980376008</v>
      </c>
      <c r="R404" s="176">
        <f t="shared" si="523"/>
        <v>600.5999999999998</v>
      </c>
      <c r="S404" s="35">
        <v>261.92894582390358</v>
      </c>
      <c r="T404" s="35">
        <v>116.51705712263336</v>
      </c>
      <c r="U404" s="35">
        <v>149.96363691399631</v>
      </c>
      <c r="V404" s="35">
        <v>47.631723947750288</v>
      </c>
      <c r="W404" s="35">
        <v>4.2331547630629007</v>
      </c>
      <c r="X404" s="35">
        <v>20.325481428653337</v>
      </c>
      <c r="Y404" s="176">
        <f t="shared" si="525"/>
        <v>600.59999999999991</v>
      </c>
      <c r="Z404" s="35">
        <v>162.96285274723053</v>
      </c>
      <c r="AA404" s="35">
        <v>105.45046007855224</v>
      </c>
      <c r="AB404" s="35">
        <v>285.97098905432381</v>
      </c>
      <c r="AC404" s="35">
        <v>33.241368726447334</v>
      </c>
      <c r="AD404" s="35">
        <v>2.3590061982305657</v>
      </c>
      <c r="AE404" s="35">
        <v>10.615323195215378</v>
      </c>
      <c r="AF404" s="32">
        <f t="shared" si="512"/>
        <v>2402.3999999999996</v>
      </c>
      <c r="AG404" s="35">
        <f t="shared" si="513"/>
        <v>785.89815427589747</v>
      </c>
      <c r="AH404" s="35">
        <f t="shared" si="514"/>
        <v>402.07636707957982</v>
      </c>
      <c r="AI404" s="35">
        <f t="shared" si="515"/>
        <v>992.85980473653069</v>
      </c>
      <c r="AJ404" s="35">
        <f t="shared" si="516"/>
        <v>153.36030091611957</v>
      </c>
      <c r="AK404" s="35">
        <f t="shared" si="517"/>
        <v>12.188529839405927</v>
      </c>
      <c r="AL404" s="35">
        <f t="shared" si="518"/>
        <v>56.016843152465938</v>
      </c>
      <c r="AM404" s="141">
        <v>2402.3999999999996</v>
      </c>
      <c r="AN404" s="142">
        <f t="shared" si="519"/>
        <v>0.11627476015025397</v>
      </c>
    </row>
    <row r="405" spans="1:40" ht="15" customHeight="1">
      <c r="A405" s="36" t="s">
        <v>95</v>
      </c>
      <c r="B405" s="37" t="s">
        <v>232</v>
      </c>
      <c r="C405" s="103"/>
      <c r="D405" s="176">
        <f t="shared" si="533"/>
        <v>18.105500000000006</v>
      </c>
      <c r="E405" s="35">
        <f>E406+E407+E408</f>
        <v>4.6712301764705266</v>
      </c>
      <c r="F405" s="35">
        <f t="shared" ref="F405:J405" si="538">F406+F407+F408</f>
        <v>2.6350108444150773</v>
      </c>
      <c r="G405" s="35">
        <f t="shared" si="538"/>
        <v>9.460228567252507</v>
      </c>
      <c r="H405" s="35">
        <f t="shared" si="538"/>
        <v>0.95484856727735146</v>
      </c>
      <c r="I405" s="35">
        <f t="shared" si="538"/>
        <v>7.6130190534725875E-2</v>
      </c>
      <c r="J405" s="35">
        <f t="shared" si="538"/>
        <v>0.30805165404981544</v>
      </c>
      <c r="K405" s="176">
        <f t="shared" si="521"/>
        <v>23.419500000000003</v>
      </c>
      <c r="L405" s="35">
        <f>L406+L407+L408</f>
        <v>8.0346582185841129</v>
      </c>
      <c r="M405" s="35">
        <f t="shared" ref="M405" si="539">M406+M407+M408</f>
        <v>3.6146838770908833</v>
      </c>
      <c r="N405" s="35">
        <f t="shared" ref="N405" si="540">N406+N407+N408</f>
        <v>9.4796412433724075</v>
      </c>
      <c r="O405" s="35">
        <f t="shared" ref="O405" si="541">O406+O407+O408</f>
        <v>1.5914319181193886</v>
      </c>
      <c r="P405" s="35">
        <f t="shared" ref="P405" si="542">P406+P407+P408</f>
        <v>0.11974749441010446</v>
      </c>
      <c r="Q405" s="35">
        <f t="shared" ref="Q405" si="543">Q406+Q407+Q408</f>
        <v>0.57933724842310363</v>
      </c>
      <c r="R405" s="176">
        <f t="shared" si="523"/>
        <v>75.206000000000003</v>
      </c>
      <c r="S405" s="35">
        <f>S406+S407+S408</f>
        <v>32.79824891713703</v>
      </c>
      <c r="T405" s="35">
        <f t="shared" ref="T405" si="544">T406+T407+T408</f>
        <v>14.590046283657621</v>
      </c>
      <c r="U405" s="35">
        <f t="shared" ref="U405" si="545">U406+U407+U408</f>
        <v>18.778163965624394</v>
      </c>
      <c r="V405" s="35">
        <f t="shared" ref="V405" si="546">V406+V407+V408</f>
        <v>5.9643546973268551</v>
      </c>
      <c r="W405" s="35">
        <f t="shared" ref="W405" si="547">W406+W407+W408</f>
        <v>0.5300676608573236</v>
      </c>
      <c r="X405" s="35">
        <f t="shared" ref="X405" si="548">X406+X407+X408</f>
        <v>2.5451184753967757</v>
      </c>
      <c r="Y405" s="176">
        <f t="shared" si="525"/>
        <v>19.428999999999998</v>
      </c>
      <c r="Z405" s="35">
        <f>Z406+Z407+Z408</f>
        <v>5.2717370396702332</v>
      </c>
      <c r="AA405" s="35">
        <f t="shared" ref="AA405" si="549">AA406+AA407+AA408</f>
        <v>3.4112503977126067</v>
      </c>
      <c r="AB405" s="35">
        <f t="shared" ref="AB405" si="550">AB406+AB407+AB408</f>
        <v>9.2509662776164809</v>
      </c>
      <c r="AC405" s="35">
        <f t="shared" ref="AC405" si="551">AC406+AC407+AC408</f>
        <v>1.075335586057518</v>
      </c>
      <c r="AD405" s="35">
        <f t="shared" ref="AD405" si="552">AD406+AD407+AD408</f>
        <v>7.63122401355672E-2</v>
      </c>
      <c r="AE405" s="35">
        <f t="shared" ref="AE405" si="553">AE406+AE407+AE408</f>
        <v>0.34339845880759173</v>
      </c>
      <c r="AF405" s="32">
        <f t="shared" si="512"/>
        <v>136.16</v>
      </c>
      <c r="AG405" s="35">
        <f t="shared" si="513"/>
        <v>50.775874351861908</v>
      </c>
      <c r="AH405" s="35">
        <f t="shared" si="514"/>
        <v>24.250991402876188</v>
      </c>
      <c r="AI405" s="35">
        <f t="shared" si="515"/>
        <v>46.969000053865784</v>
      </c>
      <c r="AJ405" s="35">
        <f t="shared" si="516"/>
        <v>9.5859707687811131</v>
      </c>
      <c r="AK405" s="35">
        <f t="shared" si="517"/>
        <v>0.80225758593772101</v>
      </c>
      <c r="AL405" s="35">
        <f t="shared" si="518"/>
        <v>3.7759058366772864</v>
      </c>
      <c r="AM405" s="141">
        <v>136.16</v>
      </c>
      <c r="AN405" s="142">
        <f t="shared" si="519"/>
        <v>6.5900646611965459E-3</v>
      </c>
    </row>
    <row r="406" spans="1:40" s="173" customFormat="1" ht="15" customHeight="1">
      <c r="A406" s="256"/>
      <c r="B406" s="239" t="s">
        <v>568</v>
      </c>
      <c r="C406" s="257"/>
      <c r="D406" s="258">
        <f t="shared" ref="D406:D408" si="554">SUM(E406:J406)</f>
        <v>4.855500000000001</v>
      </c>
      <c r="E406" s="235">
        <v>1.2527219972855013</v>
      </c>
      <c r="F406" s="235">
        <v>0.70665240700656751</v>
      </c>
      <c r="G406" s="235">
        <v>2.53702685969979</v>
      </c>
      <c r="H406" s="235">
        <v>0.25606954894452955</v>
      </c>
      <c r="I406" s="235">
        <v>2.0416455780915273E-2</v>
      </c>
      <c r="J406" s="235">
        <v>8.2612731282697457E-2</v>
      </c>
      <c r="K406" s="258">
        <f t="shared" ref="K406:K408" si="555">SUM(L406:Q406)</f>
        <v>6.3494999999999999</v>
      </c>
      <c r="L406" s="235">
        <v>2.1783583064924454</v>
      </c>
      <c r="M406" s="235">
        <v>0.98001388917733367</v>
      </c>
      <c r="N406" s="235">
        <v>2.5701224225450203</v>
      </c>
      <c r="O406" s="235">
        <v>0.43146937227947046</v>
      </c>
      <c r="P406" s="235">
        <v>3.2465967068338708E-2</v>
      </c>
      <c r="Q406" s="235">
        <v>0.15707004243739175</v>
      </c>
      <c r="R406" s="258">
        <f t="shared" ref="R406:R408" si="556">SUM(S406:X406)</f>
        <v>20.915999999999997</v>
      </c>
      <c r="S406" s="235">
        <v>9.1217213300911908</v>
      </c>
      <c r="T406" s="235">
        <v>4.0577268844105898</v>
      </c>
      <c r="U406" s="235">
        <v>5.2225098729489643</v>
      </c>
      <c r="V406" s="235">
        <v>1.6587831137048707</v>
      </c>
      <c r="W406" s="235">
        <v>0.14742035468568707</v>
      </c>
      <c r="X406" s="235">
        <v>0.7078384441586969</v>
      </c>
      <c r="Y406" s="258">
        <f t="shared" ref="Y406:Y408" si="557">SUM(Z406:AE406)</f>
        <v>5.2289999999999983</v>
      </c>
      <c r="Z406" s="235">
        <v>1.4188024592328812</v>
      </c>
      <c r="AA406" s="235">
        <v>0.91808267690767509</v>
      </c>
      <c r="AB406" s="235">
        <v>2.4897474221862459</v>
      </c>
      <c r="AC406" s="235">
        <v>0.28940911933165681</v>
      </c>
      <c r="AD406" s="235">
        <v>2.0538200816762619E-2</v>
      </c>
      <c r="AE406" s="235">
        <v>9.2420121524777243E-2</v>
      </c>
      <c r="AF406" s="259">
        <f t="shared" si="512"/>
        <v>37.349999999999994</v>
      </c>
      <c r="AG406" s="235">
        <f t="shared" si="513"/>
        <v>13.971604093102018</v>
      </c>
      <c r="AH406" s="235">
        <f t="shared" si="514"/>
        <v>6.6624758575021659</v>
      </c>
      <c r="AI406" s="235">
        <f t="shared" si="515"/>
        <v>12.81940657738002</v>
      </c>
      <c r="AJ406" s="235">
        <f t="shared" si="516"/>
        <v>2.6357311542605277</v>
      </c>
      <c r="AK406" s="235">
        <f t="shared" si="517"/>
        <v>0.22084097835170366</v>
      </c>
      <c r="AL406" s="235">
        <f t="shared" si="518"/>
        <v>1.0399413394035635</v>
      </c>
      <c r="AM406" s="260"/>
      <c r="AN406" s="261"/>
    </row>
    <row r="407" spans="1:40" s="173" customFormat="1" ht="15" customHeight="1">
      <c r="A407" s="256"/>
      <c r="B407" s="239" t="s">
        <v>597</v>
      </c>
      <c r="C407" s="257"/>
      <c r="D407" s="258">
        <f t="shared" si="554"/>
        <v>12.410000000000002</v>
      </c>
      <c r="E407" s="235">
        <v>3.2017876606555595</v>
      </c>
      <c r="F407" s="235">
        <v>1.8061077893011024</v>
      </c>
      <c r="G407" s="235">
        <v>6.4842968445833362</v>
      </c>
      <c r="H407" s="235">
        <v>0.65447906547247692</v>
      </c>
      <c r="I407" s="235">
        <v>5.2181694210927512E-2</v>
      </c>
      <c r="J407" s="235">
        <v>0.21114694577659882</v>
      </c>
      <c r="K407" s="258">
        <f t="shared" si="555"/>
        <v>16.23</v>
      </c>
      <c r="L407" s="235">
        <v>5.5681164366284568</v>
      </c>
      <c r="M407" s="235">
        <v>2.5050201466805455</v>
      </c>
      <c r="N407" s="235">
        <v>6.569507349855213</v>
      </c>
      <c r="O407" s="235">
        <v>1.1028817878724002</v>
      </c>
      <c r="P407" s="235">
        <v>8.2986478544631412E-2</v>
      </c>
      <c r="Q407" s="235">
        <v>0.40148780041875237</v>
      </c>
      <c r="R407" s="258">
        <f t="shared" si="556"/>
        <v>53.45</v>
      </c>
      <c r="S407" s="235">
        <v>23.310193397082337</v>
      </c>
      <c r="T407" s="235">
        <v>10.369358480194396</v>
      </c>
      <c r="U407" s="235">
        <v>13.34591474034816</v>
      </c>
      <c r="V407" s="235">
        <v>4.238953787890865</v>
      </c>
      <c r="W407" s="235">
        <v>0.37672680999952057</v>
      </c>
      <c r="X407" s="235">
        <v>1.8088527844847171</v>
      </c>
      <c r="Y407" s="258">
        <f t="shared" si="557"/>
        <v>13.359999999999998</v>
      </c>
      <c r="Z407" s="235">
        <v>3.6250145066650021</v>
      </c>
      <c r="AA407" s="235">
        <v>2.3456845598559077</v>
      </c>
      <c r="AB407" s="235">
        <v>6.3612594301794321</v>
      </c>
      <c r="AC407" s="235">
        <v>0.73943504193362708</v>
      </c>
      <c r="AD407" s="235">
        <v>5.2474729950649952E-2</v>
      </c>
      <c r="AE407" s="235">
        <v>0.23613173141538038</v>
      </c>
      <c r="AF407" s="259">
        <f t="shared" ref="AF407" si="558">D407+K407+R407+Y407</f>
        <v>95.45</v>
      </c>
      <c r="AG407" s="235">
        <f t="shared" ref="AG407" si="559">E407+L407+S407+Z407</f>
        <v>35.70511200103136</v>
      </c>
      <c r="AH407" s="235">
        <f t="shared" ref="AH407" si="560">F407+M407+T407+AA407</f>
        <v>17.026170976031953</v>
      </c>
      <c r="AI407" s="235">
        <f t="shared" ref="AI407" si="561">G407+N407+U407+AB407</f>
        <v>32.760978364966142</v>
      </c>
      <c r="AJ407" s="235">
        <f t="shared" ref="AJ407" si="562">H407+O407+V407+AC407</f>
        <v>6.7357496831693684</v>
      </c>
      <c r="AK407" s="235">
        <f t="shared" ref="AK407" si="563">I407+P407+W407+AD407</f>
        <v>0.56436971270572944</v>
      </c>
      <c r="AL407" s="235">
        <f t="shared" ref="AL407" si="564">J407+Q407+X407+AE407</f>
        <v>2.6576192620954489</v>
      </c>
      <c r="AM407" s="260"/>
      <c r="AN407" s="261"/>
    </row>
    <row r="408" spans="1:40" s="173" customFormat="1" ht="15" customHeight="1">
      <c r="A408" s="256"/>
      <c r="B408" s="239" t="s">
        <v>569</v>
      </c>
      <c r="C408" s="257"/>
      <c r="D408" s="258">
        <f t="shared" si="554"/>
        <v>0.84000000000000019</v>
      </c>
      <c r="E408" s="235">
        <v>0.21672051852946575</v>
      </c>
      <c r="F408" s="235">
        <v>0.12225064810740741</v>
      </c>
      <c r="G408" s="235">
        <v>0.43890486296937975</v>
      </c>
      <c r="H408" s="235">
        <v>4.4299952860344931E-2</v>
      </c>
      <c r="I408" s="235">
        <v>3.5320405428830868E-3</v>
      </c>
      <c r="J408" s="235">
        <v>1.4291976990519177E-2</v>
      </c>
      <c r="K408" s="258">
        <f t="shared" si="555"/>
        <v>0.84</v>
      </c>
      <c r="L408" s="235">
        <v>0.28818347546321033</v>
      </c>
      <c r="M408" s="235">
        <v>0.12964984123300421</v>
      </c>
      <c r="N408" s="235">
        <v>0.34001147097217366</v>
      </c>
      <c r="O408" s="235">
        <v>5.7080757967517937E-2</v>
      </c>
      <c r="P408" s="235">
        <v>4.295048797134343E-3</v>
      </c>
      <c r="Q408" s="235">
        <v>2.0779405566959456E-2</v>
      </c>
      <c r="R408" s="258">
        <f t="shared" si="556"/>
        <v>0.83999999999999986</v>
      </c>
      <c r="S408" s="235">
        <v>0.36633418996350159</v>
      </c>
      <c r="T408" s="235">
        <v>0.1629609190526341</v>
      </c>
      <c r="U408" s="235">
        <v>0.20973935232726762</v>
      </c>
      <c r="V408" s="235">
        <v>6.6617795731119298E-2</v>
      </c>
      <c r="W408" s="235">
        <v>5.9204961721159455E-3</v>
      </c>
      <c r="X408" s="235">
        <v>2.8427246753361314E-2</v>
      </c>
      <c r="Y408" s="258">
        <f t="shared" si="557"/>
        <v>0.84</v>
      </c>
      <c r="Z408" s="235">
        <v>0.22792007377235043</v>
      </c>
      <c r="AA408" s="235">
        <v>0.14748316094902414</v>
      </c>
      <c r="AB408" s="235">
        <v>0.39995942525080264</v>
      </c>
      <c r="AC408" s="235">
        <v>4.6491424792234032E-2</v>
      </c>
      <c r="AD408" s="235">
        <v>3.2993093681546377E-3</v>
      </c>
      <c r="AE408" s="235">
        <v>1.4846605867434096E-2</v>
      </c>
      <c r="AF408" s="259">
        <f t="shared" si="512"/>
        <v>3.36</v>
      </c>
      <c r="AG408" s="235">
        <f t="shared" si="513"/>
        <v>1.0991582577285279</v>
      </c>
      <c r="AH408" s="235">
        <f t="shared" si="514"/>
        <v>0.56234456934206989</v>
      </c>
      <c r="AI408" s="235">
        <f t="shared" si="515"/>
        <v>1.3886151115196237</v>
      </c>
      <c r="AJ408" s="235">
        <f t="shared" si="516"/>
        <v>0.21448993135121622</v>
      </c>
      <c r="AK408" s="235">
        <f t="shared" si="517"/>
        <v>1.7046894880288013E-2</v>
      </c>
      <c r="AL408" s="235">
        <f t="shared" si="518"/>
        <v>7.8345235178274034E-2</v>
      </c>
      <c r="AM408" s="260"/>
      <c r="AN408" s="261"/>
    </row>
    <row r="409" spans="1:40" s="22" customFormat="1" ht="25.5" customHeight="1">
      <c r="A409" s="60"/>
      <c r="B409" s="61" t="s">
        <v>583</v>
      </c>
      <c r="C409" s="113"/>
      <c r="D409" s="167">
        <v>3</v>
      </c>
      <c r="E409" s="62">
        <f>$D409*E$256</f>
        <v>0.77400185189094906</v>
      </c>
      <c r="F409" s="62">
        <f t="shared" ref="F409:J409" si="565">$D409*F$256</f>
        <v>0.43660945752645502</v>
      </c>
      <c r="G409" s="62">
        <f t="shared" si="565"/>
        <v>1.5675173677477847</v>
      </c>
      <c r="H409" s="62">
        <f t="shared" si="565"/>
        <v>0.15821411735837476</v>
      </c>
      <c r="I409" s="62">
        <f t="shared" si="565"/>
        <v>1.2614430510296738E-2</v>
      </c>
      <c r="J409" s="62">
        <f t="shared" si="565"/>
        <v>5.1042774966139917E-2</v>
      </c>
      <c r="K409" s="167">
        <f t="shared" ref="K409" si="566">SUM(L409:Q409)</f>
        <v>3</v>
      </c>
      <c r="L409" s="62">
        <f>$D409*L$256</f>
        <v>1.0292266980828941</v>
      </c>
      <c r="M409" s="62">
        <f t="shared" ref="M409:Q409" si="567">$D409*M$256</f>
        <v>0.46303514726072931</v>
      </c>
      <c r="N409" s="62">
        <f t="shared" si="567"/>
        <v>1.2143266820434775</v>
      </c>
      <c r="O409" s="62">
        <f t="shared" si="567"/>
        <v>0.20385984988399264</v>
      </c>
      <c r="P409" s="62">
        <f t="shared" si="567"/>
        <v>1.5339459989765511E-2</v>
      </c>
      <c r="Q409" s="62">
        <f t="shared" si="567"/>
        <v>7.4212162739140913E-2</v>
      </c>
      <c r="R409" s="167">
        <f t="shared" ref="R409" si="568">SUM(S409:X409)</f>
        <v>3</v>
      </c>
      <c r="S409" s="62">
        <f>$D409*S$256</f>
        <v>1.3083363927267915</v>
      </c>
      <c r="T409" s="62">
        <f t="shared" ref="T409:X409" si="569">$D409*T$256</f>
        <v>0.58200328233083609</v>
      </c>
      <c r="U409" s="62">
        <f t="shared" si="569"/>
        <v>0.74906911545452726</v>
      </c>
      <c r="V409" s="62">
        <f t="shared" si="569"/>
        <v>0.23792069903971177</v>
      </c>
      <c r="W409" s="62">
        <f t="shared" si="569"/>
        <v>2.1144629186128375E-2</v>
      </c>
      <c r="X409" s="62">
        <f t="shared" si="569"/>
        <v>0.10152588126200471</v>
      </c>
      <c r="Y409" s="167">
        <f t="shared" ref="Y409" si="570">SUM(Z409:AE409)</f>
        <v>2.9999999999999996</v>
      </c>
      <c r="Z409" s="62">
        <f>$D409*Z$256</f>
        <v>0.81400026347268017</v>
      </c>
      <c r="AA409" s="62">
        <f t="shared" ref="AA409:AE409" si="571">$D409*AA$256</f>
        <v>0.52672557481794335</v>
      </c>
      <c r="AB409" s="62">
        <f t="shared" si="571"/>
        <v>1.4284265187528664</v>
      </c>
      <c r="AC409" s="62">
        <f t="shared" si="571"/>
        <v>0.16604080282940728</v>
      </c>
      <c r="AD409" s="62">
        <f t="shared" si="571"/>
        <v>1.1783247743409421E-2</v>
      </c>
      <c r="AE409" s="62">
        <f t="shared" si="571"/>
        <v>5.3023592383693204E-2</v>
      </c>
      <c r="AF409" s="171">
        <f>(D409+K409+R409+Y409)/4</f>
        <v>3</v>
      </c>
      <c r="AG409" s="62">
        <f t="shared" ref="AG409" si="572">(E409+L409+S409+Z409)/4</f>
        <v>0.98139130154332865</v>
      </c>
      <c r="AH409" s="62">
        <f t="shared" ref="AH409" si="573">(F409+M409+T409+AA409)/4</f>
        <v>0.50209336548399097</v>
      </c>
      <c r="AI409" s="62">
        <f t="shared" ref="AI409" si="574">(G409+N409+U409+AB409)/4</f>
        <v>1.239834920999664</v>
      </c>
      <c r="AJ409" s="62">
        <f t="shared" ref="AJ409" si="575">(H409+O409+V409+AC409)/4</f>
        <v>0.19150886727787161</v>
      </c>
      <c r="AK409" s="62">
        <f t="shared" ref="AK409" si="576">(I409+P409+W409+AD409)/4</f>
        <v>1.5220441857400012E-2</v>
      </c>
      <c r="AL409" s="62">
        <f t="shared" ref="AL409" si="577">(J409+Q409+X409+AE409)/4</f>
        <v>6.9951102837744694E-2</v>
      </c>
      <c r="AM409" s="141">
        <v>3</v>
      </c>
      <c r="AN409" s="143">
        <f t="shared" ref="AN409:AN412" si="578">AF409/$AF$6*100</f>
        <v>1.4519825193588158E-4</v>
      </c>
    </row>
    <row r="410" spans="1:40" s="15" customFormat="1" ht="15" customHeight="1">
      <c r="A410" s="63" t="s">
        <v>91</v>
      </c>
      <c r="B410" s="64" t="s">
        <v>579</v>
      </c>
      <c r="C410" s="114"/>
      <c r="D410" s="167">
        <f t="shared" ref="D410:D412" si="579">SUM(E410:J410)</f>
        <v>1096.7665</v>
      </c>
      <c r="E410" s="65">
        <f t="shared" ref="E410:J410" si="580">E411+E412</f>
        <v>282.96643403065156</v>
      </c>
      <c r="F410" s="65">
        <f t="shared" si="580"/>
        <v>159.61954219939625</v>
      </c>
      <c r="G410" s="65">
        <f t="shared" si="580"/>
        <v>573.06684570465029</v>
      </c>
      <c r="H410" s="65">
        <f t="shared" si="580"/>
        <v>57.841314581911298</v>
      </c>
      <c r="I410" s="65">
        <f t="shared" si="580"/>
        <v>4.6116949334237889</v>
      </c>
      <c r="J410" s="65">
        <f t="shared" si="580"/>
        <v>18.660668549966967</v>
      </c>
      <c r="K410" s="167">
        <f t="shared" ref="K410:K412" si="581">SUM(L410:Q410)</f>
        <v>1102.7384999999997</v>
      </c>
      <c r="L410" s="65">
        <f t="shared" ref="L410:Q410" si="582">L411+L412</f>
        <v>378.32263506796113</v>
      </c>
      <c r="M410" s="65">
        <f t="shared" si="582"/>
        <v>170.20222791252522</v>
      </c>
      <c r="N410" s="65">
        <f t="shared" si="582"/>
        <v>446.36159462220041</v>
      </c>
      <c r="O410" s="65">
        <f t="shared" si="582"/>
        <v>74.934701690433073</v>
      </c>
      <c r="P410" s="65">
        <f t="shared" si="582"/>
        <v>5.6384710333080115</v>
      </c>
      <c r="Q410" s="65">
        <f t="shared" si="582"/>
        <v>27.278869673572043</v>
      </c>
      <c r="R410" s="167">
        <f t="shared" ref="R410:R415" si="583">SUM(S410:X410)</f>
        <v>1160.9979999999996</v>
      </c>
      <c r="S410" s="65">
        <f t="shared" ref="S410:X410" si="584">S411+S412</f>
        <v>506.32531176100645</v>
      </c>
      <c r="T410" s="65">
        <f t="shared" si="584"/>
        <v>225.23488225984534</v>
      </c>
      <c r="U410" s="65">
        <f t="shared" si="584"/>
        <v>289.8892483014917</v>
      </c>
      <c r="V410" s="65">
        <f t="shared" si="584"/>
        <v>92.075151914569091</v>
      </c>
      <c r="W410" s="65">
        <f t="shared" si="584"/>
        <v>8.1829573986122242</v>
      </c>
      <c r="X410" s="65">
        <f t="shared" si="584"/>
        <v>39.290448364474976</v>
      </c>
      <c r="Y410" s="167">
        <f t="shared" ref="Y410:Y415" si="585">SUM(Z410:AE410)</f>
        <v>1098.2569999999998</v>
      </c>
      <c r="Z410" s="65">
        <f t="shared" ref="Z410:AE410" si="586">Z411+Z412</f>
        <v>297.99382912023839</v>
      </c>
      <c r="AA410" s="65">
        <f t="shared" si="586"/>
        <v>192.82668320760999</v>
      </c>
      <c r="AB410" s="65">
        <f t="shared" si="586"/>
        <v>522.92647440198891</v>
      </c>
      <c r="AC410" s="65">
        <f t="shared" si="586"/>
        <v>60.785157997672108</v>
      </c>
      <c r="AD410" s="65">
        <f t="shared" si="586"/>
        <v>4.3136781056445335</v>
      </c>
      <c r="AE410" s="65">
        <f t="shared" si="586"/>
        <v>19.411177166845913</v>
      </c>
      <c r="AF410" s="25">
        <f t="shared" ref="AF410:AF422" si="587">D410+K410+R410+Y410</f>
        <v>4458.7599999999993</v>
      </c>
      <c r="AG410" s="65">
        <f t="shared" ref="AG410:AG422" si="588">E410+L410+S410+Z410</f>
        <v>1465.6082099798575</v>
      </c>
      <c r="AH410" s="65">
        <f t="shared" ref="AH410:AH422" si="589">F410+M410+T410+AA410</f>
        <v>747.88333557937688</v>
      </c>
      <c r="AI410" s="65">
        <f t="shared" ref="AI410:AI422" si="590">G410+N410+U410+AB410</f>
        <v>1832.2441630303315</v>
      </c>
      <c r="AJ410" s="65">
        <f t="shared" ref="AJ410:AJ422" si="591">H410+O410+V410+AC410</f>
        <v>285.63632618458558</v>
      </c>
      <c r="AK410" s="65">
        <f t="shared" ref="AK410:AK422" si="592">I410+P410+W410+AD410</f>
        <v>22.746801470988558</v>
      </c>
      <c r="AL410" s="65">
        <f t="shared" ref="AL410:AL422" si="593">J410+Q410+X410+AE410</f>
        <v>104.6411637548599</v>
      </c>
      <c r="AM410" s="141">
        <v>4458.7599999999993</v>
      </c>
      <c r="AN410" s="142">
        <f t="shared" si="578"/>
        <v>0.2158013859338771</v>
      </c>
    </row>
    <row r="411" spans="1:40" s="67" customFormat="1" ht="15" customHeight="1">
      <c r="A411" s="36" t="s">
        <v>93</v>
      </c>
      <c r="B411" s="37" t="s">
        <v>577</v>
      </c>
      <c r="C411" s="103"/>
      <c r="D411" s="176">
        <f t="shared" ref="D411" si="594">SUM(E411:J411)</f>
        <v>1074.82</v>
      </c>
      <c r="E411" s="35">
        <v>277.30422348314329</v>
      </c>
      <c r="F411" s="35">
        <v>156.42552571286146</v>
      </c>
      <c r="G411" s="35">
        <v>561.59967240089134</v>
      </c>
      <c r="H411" s="35">
        <v>56.683899206376111</v>
      </c>
      <c r="I411" s="35">
        <v>4.5194140670257132</v>
      </c>
      <c r="J411" s="35">
        <v>18.28726512970217</v>
      </c>
      <c r="K411" s="176">
        <f t="shared" ref="K411" si="595">SUM(L411:Q411)</f>
        <v>1074.8199999999997</v>
      </c>
      <c r="L411" s="35">
        <v>368.74447987781872</v>
      </c>
      <c r="M411" s="35">
        <v>165.89314565959234</v>
      </c>
      <c r="N411" s="35">
        <v>435.06086813132345</v>
      </c>
      <c r="O411" s="35">
        <v>73.037547950770985</v>
      </c>
      <c r="P411" s="35">
        <v>5.4957194620665888</v>
      </c>
      <c r="Q411" s="35">
        <v>26.588238918427809</v>
      </c>
      <c r="R411" s="176">
        <f t="shared" si="583"/>
        <v>1074.8199999999997</v>
      </c>
      <c r="S411" s="35">
        <v>468.74204054353663</v>
      </c>
      <c r="T411" s="35">
        <v>208.51625597160972</v>
      </c>
      <c r="U411" s="35">
        <v>268.37148889094493</v>
      </c>
      <c r="V411" s="35">
        <v>85.240641913954335</v>
      </c>
      <c r="W411" s="35">
        <v>7.5755567806115005</v>
      </c>
      <c r="X411" s="35">
        <v>36.374015899342631</v>
      </c>
      <c r="Y411" s="176">
        <f t="shared" si="585"/>
        <v>1074.82</v>
      </c>
      <c r="Z411" s="35">
        <v>291.63458772856865</v>
      </c>
      <c r="AA411" s="35">
        <v>188.71172744194061</v>
      </c>
      <c r="AB411" s="35">
        <v>511.76713029531862</v>
      </c>
      <c r="AC411" s="35">
        <v>59.487991899034505</v>
      </c>
      <c r="AD411" s="35">
        <v>4.221623446523771</v>
      </c>
      <c r="AE411" s="35">
        <v>18.996939188613709</v>
      </c>
      <c r="AF411" s="32">
        <f t="shared" si="587"/>
        <v>4299.2799999999988</v>
      </c>
      <c r="AG411" s="35">
        <f t="shared" si="588"/>
        <v>1406.4253316330673</v>
      </c>
      <c r="AH411" s="35">
        <f t="shared" si="589"/>
        <v>719.54665478600418</v>
      </c>
      <c r="AI411" s="35">
        <f t="shared" si="590"/>
        <v>1776.7991597184782</v>
      </c>
      <c r="AJ411" s="35">
        <f t="shared" si="591"/>
        <v>274.45008097013596</v>
      </c>
      <c r="AK411" s="35">
        <f t="shared" si="592"/>
        <v>21.812313756227574</v>
      </c>
      <c r="AL411" s="35">
        <f t="shared" si="593"/>
        <v>100.24645913608632</v>
      </c>
      <c r="AM411" s="141">
        <v>4299.2799999999988</v>
      </c>
      <c r="AN411" s="142">
        <f t="shared" si="578"/>
        <v>0.20808264686096559</v>
      </c>
    </row>
    <row r="412" spans="1:40" ht="15" customHeight="1">
      <c r="A412" s="36" t="s">
        <v>95</v>
      </c>
      <c r="B412" s="37" t="s">
        <v>232</v>
      </c>
      <c r="C412" s="103"/>
      <c r="D412" s="176">
        <f t="shared" si="579"/>
        <v>21.946500000000007</v>
      </c>
      <c r="E412" s="35">
        <f>E413+E414+E415</f>
        <v>5.6622105475082387</v>
      </c>
      <c r="F412" s="35">
        <f t="shared" ref="F412" si="596">F413+F414+F415</f>
        <v>3.1940164865347818</v>
      </c>
      <c r="G412" s="35">
        <f t="shared" ref="G412" si="597">G413+G414+G415</f>
        <v>11.467173303758921</v>
      </c>
      <c r="H412" s="35">
        <f t="shared" ref="H412" si="598">H413+H414+H415</f>
        <v>1.1574153755351906</v>
      </c>
      <c r="I412" s="35">
        <f t="shared" ref="I412" si="599">I413+I414+I415</f>
        <v>9.2280866398075798E-2</v>
      </c>
      <c r="J412" s="35">
        <f t="shared" ref="J412" si="600">J413+J414+J415</f>
        <v>0.37340342026479667</v>
      </c>
      <c r="K412" s="176">
        <f t="shared" si="581"/>
        <v>27.918500000000002</v>
      </c>
      <c r="L412" s="35">
        <f>L413+L414+L415</f>
        <v>9.5781551901424269</v>
      </c>
      <c r="M412" s="35">
        <f t="shared" ref="M412" si="601">M413+M414+M415</f>
        <v>4.3090822529328907</v>
      </c>
      <c r="N412" s="35">
        <f t="shared" ref="N412" si="602">N413+N414+N415</f>
        <v>11.300726490876944</v>
      </c>
      <c r="O412" s="35">
        <f t="shared" ref="O412" si="603">O413+O414+O415</f>
        <v>1.8971537396620832</v>
      </c>
      <c r="P412" s="35">
        <f t="shared" ref="P412" si="604">P413+P414+P415</f>
        <v>0.14275157124142285</v>
      </c>
      <c r="Q412" s="35">
        <f t="shared" ref="Q412" si="605">Q413+Q414+Q415</f>
        <v>0.69063075514423522</v>
      </c>
      <c r="R412" s="176">
        <f t="shared" si="583"/>
        <v>86.177999999999983</v>
      </c>
      <c r="S412" s="35">
        <f>S413+S414+S415</f>
        <v>37.583271217469814</v>
      </c>
      <c r="T412" s="35">
        <f t="shared" ref="T412" si="606">T413+T414+T415</f>
        <v>16.718626288235598</v>
      </c>
      <c r="U412" s="35">
        <f t="shared" ref="U412" si="607">U413+U414+U415</f>
        <v>21.517759410546748</v>
      </c>
      <c r="V412" s="35">
        <f t="shared" ref="V412" si="608">V413+V414+V415</f>
        <v>6.8345100006147614</v>
      </c>
      <c r="W412" s="35">
        <f t="shared" ref="W412" si="609">W413+W414+W415</f>
        <v>0.60740061800072387</v>
      </c>
      <c r="X412" s="35">
        <f t="shared" ref="X412" si="610">X413+X414+X415</f>
        <v>2.9164324651323477</v>
      </c>
      <c r="Y412" s="176">
        <f t="shared" si="585"/>
        <v>23.436999999999998</v>
      </c>
      <c r="Z412" s="35">
        <f>Z413+Z414+Z415</f>
        <v>6.3592413916697339</v>
      </c>
      <c r="AA412" s="35">
        <f t="shared" ref="AA412" si="611">AA413+AA414+AA415</f>
        <v>4.1149557656693787</v>
      </c>
      <c r="AB412" s="35">
        <f t="shared" ref="AB412" si="612">AB413+AB414+AB415</f>
        <v>11.159344106670311</v>
      </c>
      <c r="AC412" s="35">
        <f t="shared" ref="AC412" si="613">AC413+AC414+AC415</f>
        <v>1.2971660986376059</v>
      </c>
      <c r="AD412" s="35">
        <f t="shared" ref="AD412" si="614">AD413+AD414+AD415</f>
        <v>9.2054659120762189E-2</v>
      </c>
      <c r="AE412" s="35">
        <f t="shared" ref="AE412" si="615">AE413+AE414+AE415</f>
        <v>0.41423797823220587</v>
      </c>
      <c r="AF412" s="32">
        <f t="shared" si="587"/>
        <v>159.48000000000002</v>
      </c>
      <c r="AG412" s="35">
        <f t="shared" si="588"/>
        <v>59.182878346790211</v>
      </c>
      <c r="AH412" s="35">
        <f t="shared" si="589"/>
        <v>28.336680793372651</v>
      </c>
      <c r="AI412" s="35">
        <f t="shared" si="590"/>
        <v>55.445003311852922</v>
      </c>
      <c r="AJ412" s="35">
        <f t="shared" si="591"/>
        <v>11.18624521444964</v>
      </c>
      <c r="AK412" s="35">
        <f t="shared" si="592"/>
        <v>0.93448771476098469</v>
      </c>
      <c r="AL412" s="35">
        <f t="shared" si="593"/>
        <v>4.3947046187735861</v>
      </c>
      <c r="AM412" s="141">
        <v>159.48000000000002</v>
      </c>
      <c r="AN412" s="142">
        <f t="shared" si="578"/>
        <v>7.7187390729114664E-3</v>
      </c>
    </row>
    <row r="413" spans="1:40" s="173" customFormat="1" ht="15" customHeight="1">
      <c r="A413" s="256"/>
      <c r="B413" s="239" t="s">
        <v>568</v>
      </c>
      <c r="C413" s="257"/>
      <c r="D413" s="258">
        <f t="shared" ref="D413:D415" si="616">SUM(E413:J413)</f>
        <v>14.566500000000005</v>
      </c>
      <c r="E413" s="235">
        <v>3.7581659918565036</v>
      </c>
      <c r="F413" s="235">
        <v>2.1199572210197024</v>
      </c>
      <c r="G413" s="235">
        <v>7.6110805790993696</v>
      </c>
      <c r="H413" s="235">
        <v>0.76820864683358869</v>
      </c>
      <c r="I413" s="235">
        <v>6.1249367342745824E-2</v>
      </c>
      <c r="J413" s="235">
        <v>0.24783819384809241</v>
      </c>
      <c r="K413" s="258">
        <f t="shared" ref="K413:K415" si="617">SUM(L413:Q413)</f>
        <v>19.048500000000008</v>
      </c>
      <c r="L413" s="235">
        <v>6.5350749194773368</v>
      </c>
      <c r="M413" s="235">
        <v>2.9400416675320016</v>
      </c>
      <c r="N413" s="235">
        <v>7.7103672676350623</v>
      </c>
      <c r="O413" s="235">
        <v>1.2944081168384116</v>
      </c>
      <c r="P413" s="235">
        <v>9.7397901205016138E-2</v>
      </c>
      <c r="Q413" s="235">
        <v>0.47121012731217532</v>
      </c>
      <c r="R413" s="258">
        <f t="shared" si="583"/>
        <v>62.748000000000005</v>
      </c>
      <c r="S413" s="235">
        <v>27.365163990273576</v>
      </c>
      <c r="T413" s="235">
        <v>12.173180653231769</v>
      </c>
      <c r="U413" s="235">
        <v>15.667529618846894</v>
      </c>
      <c r="V413" s="235">
        <v>4.976349341114612</v>
      </c>
      <c r="W413" s="235">
        <v>0.44226106405706123</v>
      </c>
      <c r="X413" s="235">
        <v>2.1235153324760909</v>
      </c>
      <c r="Y413" s="258">
        <f t="shared" si="585"/>
        <v>15.686999999999996</v>
      </c>
      <c r="Z413" s="235">
        <v>4.2564073776986433</v>
      </c>
      <c r="AA413" s="235">
        <v>2.7542480307230255</v>
      </c>
      <c r="AB413" s="235">
        <v>7.4692422665587381</v>
      </c>
      <c r="AC413" s="235">
        <v>0.86822735799497053</v>
      </c>
      <c r="AD413" s="235">
        <v>6.1614602450287853E-2</v>
      </c>
      <c r="AE413" s="235">
        <v>0.27726036457433173</v>
      </c>
      <c r="AF413" s="259">
        <f t="shared" si="587"/>
        <v>112.05000000000001</v>
      </c>
      <c r="AG413" s="235">
        <f t="shared" si="588"/>
        <v>41.914812279306055</v>
      </c>
      <c r="AH413" s="235">
        <f t="shared" si="589"/>
        <v>19.987427572506498</v>
      </c>
      <c r="AI413" s="235">
        <f t="shared" si="590"/>
        <v>38.458219732140066</v>
      </c>
      <c r="AJ413" s="235">
        <f t="shared" si="591"/>
        <v>7.9071934627815832</v>
      </c>
      <c r="AK413" s="235">
        <f t="shared" si="592"/>
        <v>0.66252293505511106</v>
      </c>
      <c r="AL413" s="235">
        <f t="shared" si="593"/>
        <v>3.1198240182106902</v>
      </c>
      <c r="AM413" s="260"/>
      <c r="AN413" s="261"/>
    </row>
    <row r="414" spans="1:40" s="173" customFormat="1" ht="15" customHeight="1">
      <c r="A414" s="256"/>
      <c r="B414" s="239" t="s">
        <v>597</v>
      </c>
      <c r="C414" s="257"/>
      <c r="D414" s="258">
        <f t="shared" ref="D414" si="618">SUM(E414:J414)</f>
        <v>4.8600000000000012</v>
      </c>
      <c r="E414" s="235">
        <v>1.2538830000633376</v>
      </c>
      <c r="F414" s="235">
        <v>0.70730732119285722</v>
      </c>
      <c r="G414" s="235">
        <v>2.5393781357514116</v>
      </c>
      <c r="H414" s="235">
        <v>0.25630687012056713</v>
      </c>
      <c r="I414" s="235">
        <v>2.043537742668072E-2</v>
      </c>
      <c r="J414" s="235">
        <v>8.2689295445146679E-2</v>
      </c>
      <c r="K414" s="258">
        <f t="shared" ref="K414" si="619">SUM(L414:Q414)</f>
        <v>6.35</v>
      </c>
      <c r="L414" s="235">
        <v>2.178529844275459</v>
      </c>
      <c r="M414" s="235">
        <v>0.98009106170187699</v>
      </c>
      <c r="N414" s="235">
        <v>2.5703248103253604</v>
      </c>
      <c r="O414" s="235">
        <v>0.43150334892111775</v>
      </c>
      <c r="P414" s="235">
        <v>3.2468523645003661E-2</v>
      </c>
      <c r="Q414" s="235">
        <v>0.1570824111311816</v>
      </c>
      <c r="R414" s="258">
        <f t="shared" ref="R414" si="620">SUM(S414:X414)</f>
        <v>20.909999999999997</v>
      </c>
      <c r="S414" s="235">
        <v>9.119104657305737</v>
      </c>
      <c r="T414" s="235">
        <v>4.0565628778459271</v>
      </c>
      <c r="U414" s="235">
        <v>5.2210117347180542</v>
      </c>
      <c r="V414" s="235">
        <v>1.6583072723067911</v>
      </c>
      <c r="W414" s="235">
        <v>0.1473780654273148</v>
      </c>
      <c r="X414" s="235">
        <v>0.70763539239617279</v>
      </c>
      <c r="Y414" s="258">
        <f t="shared" si="585"/>
        <v>5.23</v>
      </c>
      <c r="Z414" s="235">
        <v>1.4190737926540391</v>
      </c>
      <c r="AA414" s="235">
        <v>0.91825825209928136</v>
      </c>
      <c r="AB414" s="235">
        <v>2.4902235643591641</v>
      </c>
      <c r="AC414" s="235">
        <v>0.28946446626593336</v>
      </c>
      <c r="AD414" s="235">
        <v>2.0542128566010426E-2</v>
      </c>
      <c r="AE414" s="235">
        <v>9.2437796055571828E-2</v>
      </c>
      <c r="AF414" s="259">
        <f t="shared" ref="AF414" si="621">D414+K414+R414+Y414</f>
        <v>37.349999999999994</v>
      </c>
      <c r="AG414" s="235">
        <f t="shared" ref="AG414" si="622">E414+L414+S414+Z414</f>
        <v>13.970591294298572</v>
      </c>
      <c r="AH414" s="235">
        <f t="shared" ref="AH414" si="623">F414+M414+T414+AA414</f>
        <v>6.6622195128399433</v>
      </c>
      <c r="AI414" s="235">
        <f t="shared" ref="AI414" si="624">G414+N414+U414+AB414</f>
        <v>12.820938245153991</v>
      </c>
      <c r="AJ414" s="235">
        <f t="shared" ref="AJ414" si="625">H414+O414+V414+AC414</f>
        <v>2.6355819576144093</v>
      </c>
      <c r="AK414" s="235">
        <f t="shared" ref="AK414" si="626">I414+P414+W414+AD414</f>
        <v>0.22082409506500961</v>
      </c>
      <c r="AL414" s="235">
        <f t="shared" ref="AL414" si="627">J414+Q414+X414+AE414</f>
        <v>1.039844895028073</v>
      </c>
      <c r="AM414" s="260"/>
      <c r="AN414" s="261"/>
    </row>
    <row r="415" spans="1:40" s="173" customFormat="1" ht="15" customHeight="1">
      <c r="A415" s="256"/>
      <c r="B415" s="239" t="s">
        <v>569</v>
      </c>
      <c r="C415" s="257"/>
      <c r="D415" s="258">
        <f t="shared" si="616"/>
        <v>2.5200000000000005</v>
      </c>
      <c r="E415" s="235">
        <v>0.65016155558839728</v>
      </c>
      <c r="F415" s="235">
        <v>0.36675194432222225</v>
      </c>
      <c r="G415" s="235">
        <v>1.3167145889081393</v>
      </c>
      <c r="H415" s="235">
        <v>0.13289985858103479</v>
      </c>
      <c r="I415" s="235">
        <v>1.0596121628649261E-2</v>
      </c>
      <c r="J415" s="235">
        <v>4.2875930971557535E-2</v>
      </c>
      <c r="K415" s="258">
        <f t="shared" si="617"/>
        <v>2.52</v>
      </c>
      <c r="L415" s="235">
        <v>0.86455042638963098</v>
      </c>
      <c r="M415" s="235">
        <v>0.38894952369901264</v>
      </c>
      <c r="N415" s="235">
        <v>1.0200344129165211</v>
      </c>
      <c r="O415" s="235">
        <v>0.17124227390255381</v>
      </c>
      <c r="P415" s="235">
        <v>1.2885146391403028E-2</v>
      </c>
      <c r="Q415" s="235">
        <v>6.2338216700878371E-2</v>
      </c>
      <c r="R415" s="258">
        <f t="shared" si="583"/>
        <v>2.52</v>
      </c>
      <c r="S415" s="235">
        <v>1.0990025698905048</v>
      </c>
      <c r="T415" s="235">
        <v>0.4888827571579023</v>
      </c>
      <c r="U415" s="235">
        <v>0.62921805698180289</v>
      </c>
      <c r="V415" s="235">
        <v>0.19985338719335788</v>
      </c>
      <c r="W415" s="235">
        <v>1.7761488516347835E-2</v>
      </c>
      <c r="X415" s="235">
        <v>8.5281740260083949E-2</v>
      </c>
      <c r="Y415" s="258">
        <f t="shared" si="585"/>
        <v>2.5199999999999996</v>
      </c>
      <c r="Z415" s="235">
        <v>0.68376022131705128</v>
      </c>
      <c r="AA415" s="235">
        <v>0.44244948284707242</v>
      </c>
      <c r="AB415" s="235">
        <v>1.1998782757524078</v>
      </c>
      <c r="AC415" s="235">
        <v>0.13947427437670212</v>
      </c>
      <c r="AD415" s="235">
        <v>9.8979281044639135E-3</v>
      </c>
      <c r="AE415" s="235">
        <v>4.4539817602302294E-2</v>
      </c>
      <c r="AF415" s="259">
        <f t="shared" si="587"/>
        <v>10.08</v>
      </c>
      <c r="AG415" s="235">
        <f t="shared" si="588"/>
        <v>3.2974747731855842</v>
      </c>
      <c r="AH415" s="235">
        <f t="shared" si="589"/>
        <v>1.6870337080262097</v>
      </c>
      <c r="AI415" s="235">
        <f t="shared" si="590"/>
        <v>4.1658453345588713</v>
      </c>
      <c r="AJ415" s="235">
        <f t="shared" si="591"/>
        <v>0.64346979405364857</v>
      </c>
      <c r="AK415" s="235">
        <f t="shared" si="592"/>
        <v>5.1140684640864034E-2</v>
      </c>
      <c r="AL415" s="235">
        <f t="shared" si="593"/>
        <v>0.23503570553482217</v>
      </c>
      <c r="AM415" s="260"/>
      <c r="AN415" s="261"/>
    </row>
    <row r="416" spans="1:40" s="22" customFormat="1" ht="25.5" customHeight="1">
      <c r="A416" s="60"/>
      <c r="B416" s="61" t="s">
        <v>583</v>
      </c>
      <c r="C416" s="254"/>
      <c r="D416" s="167">
        <v>1</v>
      </c>
      <c r="E416" s="62">
        <f>$D416*E$256</f>
        <v>0.25800061729698304</v>
      </c>
      <c r="F416" s="62">
        <f t="shared" ref="F416:J416" si="628">$D416*F$256</f>
        <v>0.14553648584215167</v>
      </c>
      <c r="G416" s="62">
        <f t="shared" si="628"/>
        <v>0.52250578924926161</v>
      </c>
      <c r="H416" s="62">
        <f t="shared" si="628"/>
        <v>5.2738039119458249E-2</v>
      </c>
      <c r="I416" s="62">
        <f t="shared" si="628"/>
        <v>4.2048101700989131E-3</v>
      </c>
      <c r="J416" s="62">
        <f t="shared" si="628"/>
        <v>1.701425832204664E-2</v>
      </c>
      <c r="K416" s="167">
        <f t="shared" ref="K416" si="629">SUM(L416:Q416)</f>
        <v>0.99999999999999989</v>
      </c>
      <c r="L416" s="62">
        <f>$D416*L$256</f>
        <v>0.34307556602763134</v>
      </c>
      <c r="M416" s="62">
        <f t="shared" ref="M416:Q416" si="630">$D416*M$256</f>
        <v>0.15434504908690977</v>
      </c>
      <c r="N416" s="62">
        <f t="shared" si="630"/>
        <v>0.40477556068115916</v>
      </c>
      <c r="O416" s="62">
        <f t="shared" si="630"/>
        <v>6.7953283294664213E-2</v>
      </c>
      <c r="P416" s="62">
        <f t="shared" si="630"/>
        <v>5.1131533299218369E-3</v>
      </c>
      <c r="Q416" s="62">
        <f t="shared" si="630"/>
        <v>2.4737387579713638E-2</v>
      </c>
      <c r="R416" s="167">
        <f t="shared" ref="R416" si="631">SUM(S416:X416)</f>
        <v>0.99999999999999978</v>
      </c>
      <c r="S416" s="62">
        <f>$D416*S$256</f>
        <v>0.43611213090893047</v>
      </c>
      <c r="T416" s="62">
        <f t="shared" ref="T416:X416" si="632">$D416*T$256</f>
        <v>0.19400109411027869</v>
      </c>
      <c r="U416" s="62">
        <f t="shared" si="632"/>
        <v>0.24968970515150907</v>
      </c>
      <c r="V416" s="62">
        <f t="shared" si="632"/>
        <v>7.9306899679903925E-2</v>
      </c>
      <c r="W416" s="62">
        <f t="shared" si="632"/>
        <v>7.0482097287094588E-3</v>
      </c>
      <c r="X416" s="62">
        <f t="shared" si="632"/>
        <v>3.3841960420668234E-2</v>
      </c>
      <c r="Y416" s="167">
        <f t="shared" ref="Y416" si="633">SUM(Z416:AE416)</f>
        <v>1</v>
      </c>
      <c r="Z416" s="62">
        <f>$D416*Z$256</f>
        <v>0.27133342115756004</v>
      </c>
      <c r="AA416" s="62">
        <f t="shared" ref="AA416:AE416" si="634">$D416*AA$256</f>
        <v>0.17557519160598112</v>
      </c>
      <c r="AB416" s="62">
        <f t="shared" si="634"/>
        <v>0.47614217291762218</v>
      </c>
      <c r="AC416" s="62">
        <f t="shared" si="634"/>
        <v>5.5346934276469091E-2</v>
      </c>
      <c r="AD416" s="62">
        <f t="shared" si="634"/>
        <v>3.9277492478031403E-3</v>
      </c>
      <c r="AE416" s="62">
        <f t="shared" si="634"/>
        <v>1.7674530794564401E-2</v>
      </c>
      <c r="AF416" s="171">
        <f>(D416+K416+R416+Y416)/4</f>
        <v>1</v>
      </c>
      <c r="AG416" s="62">
        <f t="shared" ref="AG416" si="635">(E416+L416+S416+Z416)/4</f>
        <v>0.32713043384777618</v>
      </c>
      <c r="AH416" s="62">
        <f t="shared" ref="AH416" si="636">(F416+M416+T416+AA416)/4</f>
        <v>0.16736445516133031</v>
      </c>
      <c r="AI416" s="62">
        <f t="shared" ref="AI416" si="637">(G416+N416+U416+AB416)/4</f>
        <v>0.41327830699988799</v>
      </c>
      <c r="AJ416" s="62">
        <f t="shared" ref="AJ416" si="638">(H416+O416+V416+AC416)/4</f>
        <v>6.3836289092623871E-2</v>
      </c>
      <c r="AK416" s="62">
        <f t="shared" ref="AK416" si="639">(I416+P416+W416+AD416)/4</f>
        <v>5.0734806191333366E-3</v>
      </c>
      <c r="AL416" s="62">
        <f t="shared" ref="AL416" si="640">(J416+Q416+X416+AE416)/4</f>
        <v>2.3317034279248229E-2</v>
      </c>
      <c r="AM416" s="141">
        <v>1</v>
      </c>
      <c r="AN416" s="143">
        <f t="shared" ref="AN416:AN419" si="641">AF416/$AF$6*100</f>
        <v>4.839941731196053E-5</v>
      </c>
    </row>
    <row r="417" spans="1:40" s="15" customFormat="1" ht="15" customHeight="1">
      <c r="A417" s="63" t="s">
        <v>91</v>
      </c>
      <c r="B417" s="64" t="s">
        <v>580</v>
      </c>
      <c r="C417" s="114"/>
      <c r="D417" s="167">
        <f t="shared" ref="D417:D419" si="642">SUM(E417:J417)</f>
        <v>371.02550000000002</v>
      </c>
      <c r="E417" s="65">
        <f>E418+E419</f>
        <v>95.724808032921771</v>
      </c>
      <c r="F417" s="65">
        <f t="shared" ref="F417:J417" si="643">F418+F419</f>
        <v>53.997747427827242</v>
      </c>
      <c r="G417" s="65">
        <f t="shared" si="643"/>
        <v>193.86297170910191</v>
      </c>
      <c r="H417" s="65">
        <f t="shared" si="643"/>
        <v>19.567157333316555</v>
      </c>
      <c r="I417" s="65">
        <f t="shared" si="643"/>
        <v>1.5600917957660343</v>
      </c>
      <c r="J417" s="65">
        <f t="shared" si="643"/>
        <v>6.3127237010665151</v>
      </c>
      <c r="K417" s="167">
        <f t="shared" ref="K417:K419" si="644">SUM(L417:Q417)</f>
        <v>372.51949999999999</v>
      </c>
      <c r="L417" s="65">
        <f t="shared" ref="L417:Q417" si="645">L418+L419</f>
        <v>127.80233831883021</v>
      </c>
      <c r="M417" s="65">
        <f t="shared" si="645"/>
        <v>57.496540513331084</v>
      </c>
      <c r="N417" s="65">
        <f t="shared" si="645"/>
        <v>150.78678947716506</v>
      </c>
      <c r="O417" s="65">
        <f t="shared" si="645"/>
        <v>25.313923116286663</v>
      </c>
      <c r="P417" s="65">
        <f t="shared" si="645"/>
        <v>1.9047493218858176</v>
      </c>
      <c r="Q417" s="65">
        <f t="shared" si="645"/>
        <v>9.2151592525011345</v>
      </c>
      <c r="R417" s="167">
        <f t="shared" ref="R417:R422" si="646">SUM(S417:X417)</f>
        <v>387.08599999999996</v>
      </c>
      <c r="S417" s="65">
        <f t="shared" ref="S417:X417" si="647">S418+S419</f>
        <v>168.81290030501427</v>
      </c>
      <c r="T417" s="65">
        <f t="shared" si="647"/>
        <v>75.095107514771328</v>
      </c>
      <c r="U417" s="65">
        <f t="shared" si="647"/>
        <v>96.651389208277038</v>
      </c>
      <c r="V417" s="65">
        <f t="shared" si="647"/>
        <v>30.698590569495291</v>
      </c>
      <c r="W417" s="65">
        <f t="shared" si="647"/>
        <v>2.7282633110472294</v>
      </c>
      <c r="X417" s="65">
        <f t="shared" si="647"/>
        <v>13.099749091394782</v>
      </c>
      <c r="Y417" s="167">
        <f t="shared" ref="Y417:Y422" si="648">SUM(Z417:AE417)</f>
        <v>371.41523999999981</v>
      </c>
      <c r="Z417" s="65">
        <f t="shared" ref="Z417:AE417" si="649">Z418+Z419</f>
        <v>100.77736773925621</v>
      </c>
      <c r="AA417" s="65">
        <f t="shared" si="649"/>
        <v>65.211301928381431</v>
      </c>
      <c r="AB417" s="65">
        <f t="shared" si="649"/>
        <v>176.84645942832009</v>
      </c>
      <c r="AC417" s="65">
        <f t="shared" si="649"/>
        <v>20.556694877558986</v>
      </c>
      <c r="AD417" s="65">
        <f t="shared" si="649"/>
        <v>1.4588259295326222</v>
      </c>
      <c r="AE417" s="65">
        <f t="shared" si="649"/>
        <v>6.5645900969505249</v>
      </c>
      <c r="AF417" s="25">
        <f t="shared" si="587"/>
        <v>1502.0462399999999</v>
      </c>
      <c r="AG417" s="65">
        <f t="shared" si="588"/>
        <v>493.11741439602247</v>
      </c>
      <c r="AH417" s="65">
        <f t="shared" si="589"/>
        <v>251.80069738431109</v>
      </c>
      <c r="AI417" s="65">
        <f t="shared" si="590"/>
        <v>618.14760982286407</v>
      </c>
      <c r="AJ417" s="65">
        <f t="shared" si="591"/>
        <v>96.136365896657495</v>
      </c>
      <c r="AK417" s="65">
        <f t="shared" si="592"/>
        <v>7.651930358231704</v>
      </c>
      <c r="AL417" s="65">
        <f t="shared" si="593"/>
        <v>35.192222141912957</v>
      </c>
      <c r="AM417" s="141">
        <v>1502.0462399999999</v>
      </c>
      <c r="AN417" s="142">
        <f t="shared" si="641"/>
        <v>7.269816279162121E-2</v>
      </c>
    </row>
    <row r="418" spans="1:40" s="67" customFormat="1" ht="15" customHeight="1">
      <c r="A418" s="36" t="s">
        <v>93</v>
      </c>
      <c r="B418" s="37" t="s">
        <v>577</v>
      </c>
      <c r="C418" s="103"/>
      <c r="D418" s="176">
        <f t="shared" ref="D418" si="650">SUM(E418:J418)</f>
        <v>365.33000000000004</v>
      </c>
      <c r="E418" s="35">
        <v>94.25536551710681</v>
      </c>
      <c r="F418" s="35">
        <v>53.168844372713266</v>
      </c>
      <c r="G418" s="35">
        <v>190.88703998643274</v>
      </c>
      <c r="H418" s="35">
        <v>19.266787831511682</v>
      </c>
      <c r="I418" s="35">
        <v>1.5361432994422359</v>
      </c>
      <c r="J418" s="35">
        <v>6.2158189927932987</v>
      </c>
      <c r="K418" s="176">
        <f t="shared" ref="K418" si="651">SUM(L418:Q418)</f>
        <v>365.32999999999993</v>
      </c>
      <c r="L418" s="35">
        <v>125.33579653687455</v>
      </c>
      <c r="M418" s="35">
        <v>56.386876782920744</v>
      </c>
      <c r="N418" s="35">
        <v>147.87665558364787</v>
      </c>
      <c r="O418" s="35">
        <v>24.825372986039675</v>
      </c>
      <c r="P418" s="35">
        <v>1.8679883060203446</v>
      </c>
      <c r="Q418" s="35">
        <v>9.0373098044967826</v>
      </c>
      <c r="R418" s="176">
        <f t="shared" si="646"/>
        <v>365.32999999999993</v>
      </c>
      <c r="S418" s="35">
        <v>159.32484478495957</v>
      </c>
      <c r="T418" s="35">
        <v>70.874419711308107</v>
      </c>
      <c r="U418" s="35">
        <v>91.219139983000801</v>
      </c>
      <c r="V418" s="35">
        <v>28.973189660059301</v>
      </c>
      <c r="W418" s="35">
        <v>2.5749224601894265</v>
      </c>
      <c r="X418" s="35">
        <v>12.363483400482725</v>
      </c>
      <c r="Y418" s="176">
        <f t="shared" si="648"/>
        <v>365.3462399999998</v>
      </c>
      <c r="Z418" s="35">
        <v>99.130645206250975</v>
      </c>
      <c r="AA418" s="35">
        <v>64.145736090524736</v>
      </c>
      <c r="AB418" s="35">
        <v>173.95675258088303</v>
      </c>
      <c r="AC418" s="35">
        <v>20.220794333435094</v>
      </c>
      <c r="AD418" s="35">
        <v>1.4349884193477049</v>
      </c>
      <c r="AE418" s="35">
        <v>6.4573233695583134</v>
      </c>
      <c r="AF418" s="32">
        <f t="shared" si="587"/>
        <v>1461.3362399999996</v>
      </c>
      <c r="AG418" s="35">
        <f t="shared" si="588"/>
        <v>478.04665204519188</v>
      </c>
      <c r="AH418" s="35">
        <f t="shared" si="589"/>
        <v>244.57587695746685</v>
      </c>
      <c r="AI418" s="35">
        <f t="shared" si="590"/>
        <v>603.93958813396443</v>
      </c>
      <c r="AJ418" s="35">
        <f t="shared" si="591"/>
        <v>93.286144811045759</v>
      </c>
      <c r="AK418" s="35">
        <f t="shared" si="592"/>
        <v>7.4140424849997117</v>
      </c>
      <c r="AL418" s="35">
        <f t="shared" si="593"/>
        <v>34.07393556733112</v>
      </c>
      <c r="AM418" s="141">
        <v>1461.3362399999996</v>
      </c>
      <c r="AN418" s="142">
        <f t="shared" si="641"/>
        <v>7.0727822512851299E-2</v>
      </c>
    </row>
    <row r="419" spans="1:40" ht="15" customHeight="1">
      <c r="A419" s="36" t="s">
        <v>95</v>
      </c>
      <c r="B419" s="37" t="s">
        <v>232</v>
      </c>
      <c r="C419" s="103"/>
      <c r="D419" s="176">
        <f t="shared" si="642"/>
        <v>5.6955000000000009</v>
      </c>
      <c r="E419" s="35">
        <f>E420+E421+E422</f>
        <v>1.4694425158149671</v>
      </c>
      <c r="F419" s="35">
        <f t="shared" ref="F419" si="652">F420+F421+F422</f>
        <v>0.82890305511397488</v>
      </c>
      <c r="G419" s="35">
        <f t="shared" ref="G419" si="653">G420+G421+G422</f>
        <v>2.9759317226691699</v>
      </c>
      <c r="H419" s="35">
        <f t="shared" ref="H419" si="654">H420+H421+H422</f>
        <v>0.30036950180487448</v>
      </c>
      <c r="I419" s="35">
        <f t="shared" ref="I419" si="655">I420+I421+I422</f>
        <v>2.3948496323798359E-2</v>
      </c>
      <c r="J419" s="35">
        <f t="shared" ref="J419" si="656">J420+J421+J422</f>
        <v>9.6904708273216636E-2</v>
      </c>
      <c r="K419" s="176">
        <f t="shared" si="644"/>
        <v>7.1894999999999998</v>
      </c>
      <c r="L419" s="35">
        <f>L420+L421+L422</f>
        <v>2.4665417819556557</v>
      </c>
      <c r="M419" s="35">
        <f t="shared" ref="M419" si="657">M420+M421+M422</f>
        <v>1.1096637304103378</v>
      </c>
      <c r="N419" s="35">
        <f t="shared" ref="N419" si="658">N420+N421+N422</f>
        <v>2.9101338935171941</v>
      </c>
      <c r="O419" s="35">
        <f t="shared" ref="O419" si="659">O420+O421+O422</f>
        <v>0.4885501302469884</v>
      </c>
      <c r="P419" s="35">
        <f t="shared" ref="P419" si="660">P420+P421+P422</f>
        <v>3.6761015865473048E-2</v>
      </c>
      <c r="Q419" s="35">
        <f t="shared" ref="Q419" si="661">Q420+Q421+Q422</f>
        <v>0.17784944800435121</v>
      </c>
      <c r="R419" s="176">
        <f t="shared" si="646"/>
        <v>21.755999999999997</v>
      </c>
      <c r="S419" s="35">
        <f>S420+S421+S422</f>
        <v>9.4880555200546919</v>
      </c>
      <c r="T419" s="35">
        <f t="shared" ref="T419" si="662">T420+T421+T422</f>
        <v>4.2206878034632238</v>
      </c>
      <c r="U419" s="35">
        <f t="shared" ref="U419" si="663">U420+U421+U422</f>
        <v>5.432249225276232</v>
      </c>
      <c r="V419" s="35">
        <f t="shared" ref="V419" si="664">V420+V421+V422</f>
        <v>1.7254009094359901</v>
      </c>
      <c r="W419" s="35">
        <f t="shared" ref="W419" si="665">W420+W421+W422</f>
        <v>0.15334085085780302</v>
      </c>
      <c r="X419" s="35">
        <f t="shared" ref="X419" si="666">X420+X421+X422</f>
        <v>0.73626569091205818</v>
      </c>
      <c r="Y419" s="176">
        <f t="shared" si="648"/>
        <v>6.0689999999999982</v>
      </c>
      <c r="Z419" s="35">
        <f>Z420+Z421+Z422</f>
        <v>1.6467225330052315</v>
      </c>
      <c r="AA419" s="35">
        <f t="shared" ref="AA419" si="667">AA420+AA421+AA422</f>
        <v>1.0655658378566992</v>
      </c>
      <c r="AB419" s="35">
        <f t="shared" ref="AB419" si="668">AB420+AB421+AB422</f>
        <v>2.8897068474370484</v>
      </c>
      <c r="AC419" s="35">
        <f t="shared" ref="AC419" si="669">AC420+AC421+AC422</f>
        <v>0.33590054412389081</v>
      </c>
      <c r="AD419" s="35">
        <f t="shared" ref="AD419" si="670">AD420+AD421+AD422</f>
        <v>2.3837510184917258E-2</v>
      </c>
      <c r="AE419" s="35">
        <f t="shared" ref="AE419" si="671">AE420+AE421+AE422</f>
        <v>0.10726672739221134</v>
      </c>
      <c r="AF419" s="32">
        <f t="shared" si="587"/>
        <v>40.709999999999994</v>
      </c>
      <c r="AG419" s="35">
        <f t="shared" si="588"/>
        <v>15.070762350830545</v>
      </c>
      <c r="AH419" s="35">
        <f t="shared" si="589"/>
        <v>7.2248204268442358</v>
      </c>
      <c r="AI419" s="35">
        <f t="shared" si="590"/>
        <v>14.208021688899645</v>
      </c>
      <c r="AJ419" s="35">
        <f t="shared" si="591"/>
        <v>2.8502210856117438</v>
      </c>
      <c r="AK419" s="35">
        <f t="shared" si="592"/>
        <v>0.23788787323199168</v>
      </c>
      <c r="AL419" s="35">
        <f t="shared" si="593"/>
        <v>1.1182865745818376</v>
      </c>
      <c r="AM419" s="141">
        <v>40.709999999999994</v>
      </c>
      <c r="AN419" s="142">
        <f t="shared" si="641"/>
        <v>1.9703402787699126E-3</v>
      </c>
    </row>
    <row r="420" spans="1:40" s="173" customFormat="1" ht="15" customHeight="1">
      <c r="A420" s="256"/>
      <c r="B420" s="239" t="s">
        <v>568</v>
      </c>
      <c r="C420" s="257"/>
      <c r="D420" s="258">
        <f t="shared" ref="D420:D422" si="672">SUM(E420:J420)</f>
        <v>4.855500000000001</v>
      </c>
      <c r="E420" s="235">
        <v>1.2527219972855013</v>
      </c>
      <c r="F420" s="235">
        <v>0.70665240700656751</v>
      </c>
      <c r="G420" s="235">
        <v>2.53702685969979</v>
      </c>
      <c r="H420" s="235">
        <v>0.25606954894452955</v>
      </c>
      <c r="I420" s="235">
        <v>2.0416455780915273E-2</v>
      </c>
      <c r="J420" s="235">
        <v>8.2612731282697457E-2</v>
      </c>
      <c r="K420" s="258">
        <f t="shared" ref="K420:K422" si="673">SUM(L420:Q420)</f>
        <v>6.3494999999999999</v>
      </c>
      <c r="L420" s="235">
        <v>2.1783583064924454</v>
      </c>
      <c r="M420" s="235">
        <v>0.98001388917733367</v>
      </c>
      <c r="N420" s="235">
        <v>2.5701224225450203</v>
      </c>
      <c r="O420" s="235">
        <v>0.43146937227947046</v>
      </c>
      <c r="P420" s="235">
        <v>3.2465967068338708E-2</v>
      </c>
      <c r="Q420" s="235">
        <v>0.15707004243739175</v>
      </c>
      <c r="R420" s="258">
        <f t="shared" si="646"/>
        <v>20.915999999999997</v>
      </c>
      <c r="S420" s="235">
        <v>9.1217213300911908</v>
      </c>
      <c r="T420" s="235">
        <v>4.0577268844105898</v>
      </c>
      <c r="U420" s="235">
        <v>5.2225098729489643</v>
      </c>
      <c r="V420" s="235">
        <v>1.6587831137048707</v>
      </c>
      <c r="W420" s="235">
        <v>0.14742035468568707</v>
      </c>
      <c r="X420" s="235">
        <v>0.7078384441586969</v>
      </c>
      <c r="Y420" s="258">
        <f t="shared" si="648"/>
        <v>5.2289999999999983</v>
      </c>
      <c r="Z420" s="235">
        <v>1.4188024592328812</v>
      </c>
      <c r="AA420" s="235">
        <v>0.91808267690767509</v>
      </c>
      <c r="AB420" s="235">
        <v>2.4897474221862459</v>
      </c>
      <c r="AC420" s="235">
        <v>0.28940911933165681</v>
      </c>
      <c r="AD420" s="235">
        <v>2.0538200816762619E-2</v>
      </c>
      <c r="AE420" s="235">
        <v>9.2420121524777243E-2</v>
      </c>
      <c r="AF420" s="259">
        <f t="shared" si="587"/>
        <v>37.349999999999994</v>
      </c>
      <c r="AG420" s="235">
        <f t="shared" si="588"/>
        <v>13.971604093102018</v>
      </c>
      <c r="AH420" s="235">
        <f t="shared" si="589"/>
        <v>6.6624758575021659</v>
      </c>
      <c r="AI420" s="235">
        <f t="shared" si="590"/>
        <v>12.81940657738002</v>
      </c>
      <c r="AJ420" s="235">
        <f t="shared" si="591"/>
        <v>2.6357311542605277</v>
      </c>
      <c r="AK420" s="235">
        <f t="shared" si="592"/>
        <v>0.22084097835170366</v>
      </c>
      <c r="AL420" s="235">
        <f t="shared" si="593"/>
        <v>1.0399413394035635</v>
      </c>
      <c r="AM420" s="260"/>
      <c r="AN420" s="261"/>
    </row>
    <row r="421" spans="1:40" s="173" customFormat="1" ht="15" customHeight="1">
      <c r="A421" s="256"/>
      <c r="B421" s="239" t="s">
        <v>597</v>
      </c>
      <c r="C421" s="257"/>
      <c r="D421" s="258">
        <f t="shared" si="672"/>
        <v>0</v>
      </c>
      <c r="E421" s="235">
        <v>0</v>
      </c>
      <c r="F421" s="235">
        <v>0</v>
      </c>
      <c r="G421" s="235">
        <v>0</v>
      </c>
      <c r="H421" s="235">
        <v>0</v>
      </c>
      <c r="I421" s="235">
        <v>0</v>
      </c>
      <c r="J421" s="235">
        <v>0</v>
      </c>
      <c r="K421" s="258">
        <f t="shared" si="673"/>
        <v>0</v>
      </c>
      <c r="L421" s="235">
        <v>0</v>
      </c>
      <c r="M421" s="235">
        <v>0</v>
      </c>
      <c r="N421" s="235">
        <v>0</v>
      </c>
      <c r="O421" s="235">
        <v>0</v>
      </c>
      <c r="P421" s="235">
        <v>0</v>
      </c>
      <c r="Q421" s="235">
        <v>0</v>
      </c>
      <c r="R421" s="258">
        <f t="shared" si="646"/>
        <v>0</v>
      </c>
      <c r="S421" s="235">
        <v>0</v>
      </c>
      <c r="T421" s="235">
        <v>0</v>
      </c>
      <c r="U421" s="235">
        <v>0</v>
      </c>
      <c r="V421" s="235">
        <v>0</v>
      </c>
      <c r="W421" s="235">
        <v>0</v>
      </c>
      <c r="X421" s="235">
        <v>0</v>
      </c>
      <c r="Y421" s="258">
        <f t="shared" si="648"/>
        <v>0</v>
      </c>
      <c r="Z421" s="235">
        <v>0</v>
      </c>
      <c r="AA421" s="235">
        <v>0</v>
      </c>
      <c r="AB421" s="235">
        <v>0</v>
      </c>
      <c r="AC421" s="235">
        <v>0</v>
      </c>
      <c r="AD421" s="235">
        <v>0</v>
      </c>
      <c r="AE421" s="235">
        <v>0</v>
      </c>
      <c r="AF421" s="259">
        <f t="shared" si="587"/>
        <v>0</v>
      </c>
      <c r="AG421" s="235">
        <f t="shared" ref="AG421" si="674">E421+L421+S421+Z421</f>
        <v>0</v>
      </c>
      <c r="AH421" s="235">
        <f t="shared" ref="AH421" si="675">F421+M421+T421+AA421</f>
        <v>0</v>
      </c>
      <c r="AI421" s="235">
        <f t="shared" ref="AI421" si="676">G421+N421+U421+AB421</f>
        <v>0</v>
      </c>
      <c r="AJ421" s="235">
        <f t="shared" ref="AJ421" si="677">H421+O421+V421+AC421</f>
        <v>0</v>
      </c>
      <c r="AK421" s="235">
        <f t="shared" ref="AK421" si="678">I421+P421+W421+AD421</f>
        <v>0</v>
      </c>
      <c r="AL421" s="235">
        <f t="shared" ref="AL421" si="679">J421+Q421+X421+AE421</f>
        <v>0</v>
      </c>
      <c r="AM421" s="260"/>
      <c r="AN421" s="261"/>
    </row>
    <row r="422" spans="1:40" s="173" customFormat="1" ht="15" customHeight="1">
      <c r="A422" s="256"/>
      <c r="B422" s="239" t="s">
        <v>569</v>
      </c>
      <c r="C422" s="257"/>
      <c r="D422" s="258">
        <f t="shared" si="672"/>
        <v>0.84000000000000019</v>
      </c>
      <c r="E422" s="235">
        <v>0.21672051852946575</v>
      </c>
      <c r="F422" s="235">
        <v>0.12225064810740741</v>
      </c>
      <c r="G422" s="235">
        <v>0.43890486296937975</v>
      </c>
      <c r="H422" s="235">
        <v>4.4299952860344931E-2</v>
      </c>
      <c r="I422" s="235">
        <v>3.5320405428830868E-3</v>
      </c>
      <c r="J422" s="235">
        <v>1.4291976990519177E-2</v>
      </c>
      <c r="K422" s="258">
        <f t="shared" si="673"/>
        <v>0.84</v>
      </c>
      <c r="L422" s="235">
        <v>0.28818347546321033</v>
      </c>
      <c r="M422" s="235">
        <v>0.12964984123300421</v>
      </c>
      <c r="N422" s="235">
        <v>0.34001147097217366</v>
      </c>
      <c r="O422" s="235">
        <v>5.7080757967517937E-2</v>
      </c>
      <c r="P422" s="235">
        <v>4.295048797134343E-3</v>
      </c>
      <c r="Q422" s="235">
        <v>2.0779405566959456E-2</v>
      </c>
      <c r="R422" s="258">
        <f t="shared" si="646"/>
        <v>0.83999999999999986</v>
      </c>
      <c r="S422" s="235">
        <v>0.36633418996350159</v>
      </c>
      <c r="T422" s="235">
        <v>0.1629609190526341</v>
      </c>
      <c r="U422" s="235">
        <v>0.20973935232726762</v>
      </c>
      <c r="V422" s="235">
        <v>6.6617795731119298E-2</v>
      </c>
      <c r="W422" s="235">
        <v>5.9204961721159455E-3</v>
      </c>
      <c r="X422" s="235">
        <v>2.8427246753361314E-2</v>
      </c>
      <c r="Y422" s="258">
        <f t="shared" si="648"/>
        <v>0.84</v>
      </c>
      <c r="Z422" s="235">
        <v>0.22792007377235043</v>
      </c>
      <c r="AA422" s="235">
        <v>0.14748316094902414</v>
      </c>
      <c r="AB422" s="235">
        <v>0.39995942525080264</v>
      </c>
      <c r="AC422" s="235">
        <v>4.6491424792234032E-2</v>
      </c>
      <c r="AD422" s="235">
        <v>3.2993093681546377E-3</v>
      </c>
      <c r="AE422" s="235">
        <v>1.4846605867434096E-2</v>
      </c>
      <c r="AF422" s="259">
        <f t="shared" si="587"/>
        <v>3.36</v>
      </c>
      <c r="AG422" s="235">
        <f t="shared" si="588"/>
        <v>1.0991582577285279</v>
      </c>
      <c r="AH422" s="235">
        <f t="shared" si="589"/>
        <v>0.56234456934206989</v>
      </c>
      <c r="AI422" s="235">
        <f t="shared" si="590"/>
        <v>1.3886151115196237</v>
      </c>
      <c r="AJ422" s="235">
        <f t="shared" si="591"/>
        <v>0.21448993135121622</v>
      </c>
      <c r="AK422" s="235">
        <f t="shared" si="592"/>
        <v>1.7046894880288013E-2</v>
      </c>
      <c r="AL422" s="235">
        <f t="shared" si="593"/>
        <v>7.8345235178274034E-2</v>
      </c>
      <c r="AM422" s="260"/>
      <c r="AN422" s="261"/>
    </row>
  </sheetData>
  <sheetProtection insertHyperlinks="0" sort="0" autoFilter="0"/>
  <autoFilter ref="A5:EY249"/>
  <mergeCells count="51">
    <mergeCell ref="AO254:AT254"/>
    <mergeCell ref="BL254:BL255"/>
    <mergeCell ref="BM254:BR254"/>
    <mergeCell ref="DA254:DF254"/>
    <mergeCell ref="DH254:DH255"/>
    <mergeCell ref="DI254:DN254"/>
    <mergeCell ref="DP254:DP255"/>
    <mergeCell ref="DQ254:DV254"/>
    <mergeCell ref="BT254:BT255"/>
    <mergeCell ref="BU254:BZ254"/>
    <mergeCell ref="CB254:CB255"/>
    <mergeCell ref="CC254:CH254"/>
    <mergeCell ref="CZ254:CZ255"/>
    <mergeCell ref="AH254:AM254"/>
    <mergeCell ref="R254:R255"/>
    <mergeCell ref="S254:X254"/>
    <mergeCell ref="Y254:Y255"/>
    <mergeCell ref="Z254:AE254"/>
    <mergeCell ref="AG254:AG255"/>
    <mergeCell ref="B254:B255"/>
    <mergeCell ref="D254:D255"/>
    <mergeCell ref="E254:J254"/>
    <mergeCell ref="K254:K255"/>
    <mergeCell ref="L254:Q254"/>
    <mergeCell ref="A1:B1"/>
    <mergeCell ref="A4:A5"/>
    <mergeCell ref="B4:B5"/>
    <mergeCell ref="D4:D5"/>
    <mergeCell ref="E4:J4"/>
    <mergeCell ref="C4:C5"/>
    <mergeCell ref="AG4:AL4"/>
    <mergeCell ref="K4:K5"/>
    <mergeCell ref="L4:Q4"/>
    <mergeCell ref="R4:R5"/>
    <mergeCell ref="S4:X4"/>
    <mergeCell ref="Y4:Y5"/>
    <mergeCell ref="Z4:AE4"/>
    <mergeCell ref="AF4:AF5"/>
    <mergeCell ref="A267:A268"/>
    <mergeCell ref="B267:B268"/>
    <mergeCell ref="C267:C268"/>
    <mergeCell ref="D267:D268"/>
    <mergeCell ref="E267:J267"/>
    <mergeCell ref="Z267:AE267"/>
    <mergeCell ref="AF267:AF268"/>
    <mergeCell ref="AG267:AL267"/>
    <mergeCell ref="K267:K268"/>
    <mergeCell ref="L267:Q267"/>
    <mergeCell ref="R267:R268"/>
    <mergeCell ref="S267:X267"/>
    <mergeCell ref="Y267:Y268"/>
  </mergeCells>
  <conditionalFormatting sqref="AG42:AG47 AG63">
    <cfRule type="containsBlanks" dxfId="0" priority="2" stopIfTrue="1">
      <formula>LEN(TRIM(AG42))=0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59"/>
  <sheetViews>
    <sheetView showZeros="0" tabSelected="1" showWhiteSpace="0" view="pageLayout" zoomScale="80" zoomScaleNormal="84" zoomScaleSheetLayoutView="100" zoomScalePageLayoutView="80" workbookViewId="0">
      <selection activeCell="I7" sqref="I7"/>
    </sheetView>
  </sheetViews>
  <sheetFormatPr defaultColWidth="9.109375" defaultRowHeight="13.2" outlineLevelCol="1"/>
  <cols>
    <col min="1" max="1" width="6.5546875" style="229" customWidth="1"/>
    <col min="2" max="2" width="68.5546875" style="229" customWidth="1"/>
    <col min="3" max="3" width="10.109375" style="229" customWidth="1"/>
    <col min="4" max="6" width="11.88671875" style="229" customWidth="1"/>
    <col min="7" max="7" width="15.33203125" style="229" hidden="1" customWidth="1" outlineLevel="1"/>
    <col min="8" max="8" width="9.109375" style="210" collapsed="1"/>
    <col min="9" max="16384" width="9.109375" style="210"/>
  </cols>
  <sheetData>
    <row r="1" spans="1:7" ht="21.75" customHeight="1"/>
    <row r="2" spans="1:7" ht="18.600000000000001" customHeight="1">
      <c r="A2" s="326"/>
      <c r="B2" s="326"/>
      <c r="C2" s="326"/>
      <c r="D2" s="326"/>
      <c r="E2" s="359" t="s">
        <v>675</v>
      </c>
      <c r="F2" s="359"/>
      <c r="G2" s="359"/>
    </row>
    <row r="3" spans="1:7" ht="18.600000000000001" customHeight="1">
      <c r="A3" s="326"/>
      <c r="B3" s="326"/>
      <c r="C3" s="326"/>
      <c r="D3" s="326"/>
      <c r="E3" s="360" t="s">
        <v>671</v>
      </c>
      <c r="F3" s="360"/>
      <c r="G3" s="360"/>
    </row>
    <row r="4" spans="1:7" ht="18.600000000000001" customHeight="1">
      <c r="A4" s="326"/>
      <c r="B4" s="326"/>
      <c r="C4" s="326"/>
      <c r="D4" s="326"/>
      <c r="E4" s="359" t="s">
        <v>672</v>
      </c>
      <c r="F4" s="359"/>
      <c r="G4" s="359"/>
    </row>
    <row r="5" spans="1:7" ht="18.600000000000001" customHeight="1">
      <c r="A5" s="326"/>
      <c r="B5" s="326"/>
      <c r="C5" s="326"/>
      <c r="D5" s="326"/>
      <c r="E5" s="359" t="s">
        <v>676</v>
      </c>
      <c r="F5" s="359"/>
      <c r="G5" s="359"/>
    </row>
    <row r="6" spans="1:7" ht="19.5" customHeight="1">
      <c r="A6" s="283"/>
      <c r="B6" s="283"/>
      <c r="C6" s="283"/>
      <c r="D6" s="283"/>
      <c r="F6" s="283"/>
      <c r="G6" s="327" t="s">
        <v>541</v>
      </c>
    </row>
    <row r="7" spans="1:7" ht="66" customHeight="1">
      <c r="A7" s="361" t="s">
        <v>670</v>
      </c>
      <c r="B7" s="361"/>
      <c r="C7" s="361"/>
      <c r="D7" s="361"/>
      <c r="E7" s="361"/>
      <c r="F7" s="361"/>
      <c r="G7" s="361"/>
    </row>
    <row r="8" spans="1:7" ht="13.8">
      <c r="A8" s="208"/>
      <c r="B8" s="208"/>
      <c r="C8" s="209"/>
      <c r="D8" s="208"/>
      <c r="E8" s="208"/>
      <c r="F8" s="208"/>
      <c r="G8" s="212" t="s">
        <v>0</v>
      </c>
    </row>
    <row r="9" spans="1:7" ht="23.25" customHeight="1">
      <c r="A9" s="362" t="s">
        <v>411</v>
      </c>
      <c r="B9" s="362" t="s">
        <v>634</v>
      </c>
      <c r="C9" s="365" t="s">
        <v>561</v>
      </c>
      <c r="D9" s="365" t="s">
        <v>560</v>
      </c>
      <c r="E9" s="362" t="s">
        <v>542</v>
      </c>
      <c r="F9" s="362"/>
      <c r="G9" s="362" t="s">
        <v>543</v>
      </c>
    </row>
    <row r="10" spans="1:7" ht="37.5" customHeight="1">
      <c r="A10" s="362"/>
      <c r="B10" s="362"/>
      <c r="C10" s="366"/>
      <c r="D10" s="366"/>
      <c r="E10" s="285" t="s">
        <v>621</v>
      </c>
      <c r="F10" s="285" t="s">
        <v>622</v>
      </c>
      <c r="G10" s="362"/>
    </row>
    <row r="11" spans="1:7">
      <c r="A11" s="286">
        <v>1</v>
      </c>
      <c r="B11" s="286">
        <f>+A11+1</f>
        <v>2</v>
      </c>
      <c r="C11" s="286">
        <v>3</v>
      </c>
      <c r="D11" s="286">
        <v>4</v>
      </c>
      <c r="E11" s="286">
        <v>5</v>
      </c>
      <c r="F11" s="286">
        <v>6</v>
      </c>
      <c r="G11" s="286">
        <v>7</v>
      </c>
    </row>
    <row r="12" spans="1:7" s="215" customFormat="1" ht="26.4">
      <c r="A12" s="287" t="s">
        <v>413</v>
      </c>
      <c r="B12" s="288" t="s">
        <v>414</v>
      </c>
      <c r="C12" s="289"/>
      <c r="D12" s="289"/>
      <c r="E12" s="290"/>
      <c r="F12" s="290"/>
      <c r="G12" s="216"/>
    </row>
    <row r="13" spans="1:7" s="215" customFormat="1" ht="13.8">
      <c r="A13" s="287" t="s">
        <v>415</v>
      </c>
      <c r="B13" s="291" t="s">
        <v>416</v>
      </c>
      <c r="C13" s="292"/>
      <c r="D13" s="292"/>
      <c r="E13" s="293"/>
      <c r="F13" s="293"/>
      <c r="G13" s="294"/>
    </row>
    <row r="14" spans="1:7" s="215" customFormat="1" ht="13.8">
      <c r="A14" s="287" t="s">
        <v>415</v>
      </c>
      <c r="B14" s="295" t="s">
        <v>417</v>
      </c>
      <c r="C14" s="292"/>
      <c r="D14" s="292"/>
      <c r="E14" s="293"/>
      <c r="F14" s="293"/>
      <c r="G14" s="294"/>
    </row>
    <row r="15" spans="1:7" s="215" customFormat="1" ht="13.8">
      <c r="A15" s="287" t="s">
        <v>415</v>
      </c>
      <c r="B15" s="296" t="s">
        <v>418</v>
      </c>
      <c r="C15" s="292"/>
      <c r="D15" s="292"/>
      <c r="E15" s="293"/>
      <c r="F15" s="293"/>
      <c r="G15" s="294"/>
    </row>
    <row r="16" spans="1:7" s="215" customFormat="1" ht="13.8">
      <c r="A16" s="287" t="s">
        <v>415</v>
      </c>
      <c r="B16" s="296" t="s">
        <v>419</v>
      </c>
      <c r="C16" s="292"/>
      <c r="D16" s="292"/>
      <c r="E16" s="293"/>
      <c r="F16" s="293"/>
      <c r="G16" s="294"/>
    </row>
    <row r="17" spans="1:7" s="215" customFormat="1" ht="13.8">
      <c r="A17" s="287" t="s">
        <v>420</v>
      </c>
      <c r="B17" s="288" t="s">
        <v>421</v>
      </c>
      <c r="C17" s="292"/>
      <c r="D17" s="292"/>
      <c r="E17" s="293"/>
      <c r="F17" s="293"/>
      <c r="G17" s="297"/>
    </row>
    <row r="18" spans="1:7" s="215" customFormat="1" ht="13.8">
      <c r="A18" s="287" t="s">
        <v>415</v>
      </c>
      <c r="B18" s="298" t="s">
        <v>422</v>
      </c>
      <c r="C18" s="292"/>
      <c r="D18" s="292"/>
      <c r="E18" s="293"/>
      <c r="F18" s="293"/>
      <c r="G18" s="297"/>
    </row>
    <row r="19" spans="1:7" s="215" customFormat="1" ht="13.8">
      <c r="A19" s="287" t="s">
        <v>415</v>
      </c>
      <c r="B19" s="298" t="s">
        <v>423</v>
      </c>
      <c r="C19" s="292"/>
      <c r="D19" s="292"/>
      <c r="E19" s="293"/>
      <c r="F19" s="293"/>
      <c r="G19" s="297"/>
    </row>
    <row r="20" spans="1:7" s="215" customFormat="1" ht="13.8">
      <c r="A20" s="287" t="s">
        <v>424</v>
      </c>
      <c r="B20" s="288" t="s">
        <v>425</v>
      </c>
      <c r="C20" s="292"/>
      <c r="D20" s="292"/>
      <c r="E20" s="293"/>
      <c r="F20" s="293"/>
      <c r="G20" s="297"/>
    </row>
    <row r="21" spans="1:7" s="215" customFormat="1" ht="13.8">
      <c r="A21" s="287" t="s">
        <v>426</v>
      </c>
      <c r="B21" s="288" t="s">
        <v>427</v>
      </c>
      <c r="C21" s="292"/>
      <c r="D21" s="292"/>
      <c r="E21" s="293"/>
      <c r="F21" s="293"/>
      <c r="G21" s="297"/>
    </row>
    <row r="22" spans="1:7" s="215" customFormat="1" ht="13.8">
      <c r="A22" s="287" t="s">
        <v>645</v>
      </c>
      <c r="B22" s="321" t="s">
        <v>631</v>
      </c>
      <c r="C22" s="292"/>
      <c r="D22" s="292"/>
      <c r="E22" s="293"/>
      <c r="F22" s="293"/>
      <c r="G22" s="297"/>
    </row>
    <row r="23" spans="1:7" s="215" customFormat="1" ht="26.4">
      <c r="A23" s="287" t="s">
        <v>646</v>
      </c>
      <c r="B23" s="321" t="s">
        <v>632</v>
      </c>
      <c r="C23" s="292"/>
      <c r="D23" s="292"/>
      <c r="E23" s="293"/>
      <c r="F23" s="293"/>
      <c r="G23" s="297"/>
    </row>
    <row r="24" spans="1:7" s="215" customFormat="1" ht="13.8">
      <c r="A24" s="287" t="s">
        <v>647</v>
      </c>
      <c r="B24" s="288" t="s">
        <v>429</v>
      </c>
      <c r="C24" s="292"/>
      <c r="D24" s="292"/>
      <c r="E24" s="293"/>
      <c r="F24" s="293"/>
      <c r="G24" s="297"/>
    </row>
    <row r="25" spans="1:7" s="215" customFormat="1" ht="26.4">
      <c r="A25" s="299" t="s">
        <v>648</v>
      </c>
      <c r="B25" s="288" t="s">
        <v>431</v>
      </c>
      <c r="C25" s="292"/>
      <c r="D25" s="292"/>
      <c r="E25" s="293"/>
      <c r="F25" s="293"/>
      <c r="G25" s="297"/>
    </row>
    <row r="26" spans="1:7" s="215" customFormat="1" ht="13.8">
      <c r="A26" s="299" t="s">
        <v>428</v>
      </c>
      <c r="B26" s="288" t="s">
        <v>433</v>
      </c>
      <c r="C26" s="292"/>
      <c r="D26" s="292"/>
      <c r="E26" s="293"/>
      <c r="F26" s="293"/>
      <c r="G26" s="297"/>
    </row>
    <row r="27" spans="1:7" s="215" customFormat="1" ht="13.8">
      <c r="A27" s="299" t="s">
        <v>430</v>
      </c>
      <c r="B27" s="288" t="s">
        <v>435</v>
      </c>
      <c r="C27" s="292"/>
      <c r="D27" s="292"/>
      <c r="E27" s="293"/>
      <c r="F27" s="293"/>
      <c r="G27" s="297"/>
    </row>
    <row r="28" spans="1:7" s="215" customFormat="1" ht="13.8">
      <c r="A28" s="299" t="s">
        <v>432</v>
      </c>
      <c r="B28" s="288" t="s">
        <v>567</v>
      </c>
      <c r="C28" s="292"/>
      <c r="D28" s="292"/>
      <c r="E28" s="293"/>
      <c r="F28" s="293"/>
      <c r="G28" s="297"/>
    </row>
    <row r="29" spans="1:7" s="215" customFormat="1" ht="13.8">
      <c r="A29" s="299" t="s">
        <v>434</v>
      </c>
      <c r="B29" s="288" t="s">
        <v>436</v>
      </c>
      <c r="C29" s="292"/>
      <c r="D29" s="292"/>
      <c r="E29" s="300"/>
      <c r="F29" s="300"/>
      <c r="G29" s="297"/>
    </row>
    <row r="30" spans="1:7">
      <c r="A30" s="287" t="s">
        <v>415</v>
      </c>
      <c r="B30" s="298" t="s">
        <v>437</v>
      </c>
      <c r="C30" s="301"/>
      <c r="D30" s="301"/>
      <c r="E30" s="302"/>
      <c r="F30" s="302"/>
      <c r="G30" s="303"/>
    </row>
    <row r="31" spans="1:7">
      <c r="A31" s="287" t="s">
        <v>415</v>
      </c>
      <c r="B31" s="304" t="s">
        <v>438</v>
      </c>
      <c r="C31" s="301"/>
      <c r="D31" s="301"/>
      <c r="E31" s="302"/>
      <c r="F31" s="302"/>
      <c r="G31" s="303"/>
    </row>
    <row r="32" spans="1:7">
      <c r="A32" s="287" t="s">
        <v>415</v>
      </c>
      <c r="B32" s="298" t="s">
        <v>439</v>
      </c>
      <c r="C32" s="301"/>
      <c r="D32" s="301"/>
      <c r="E32" s="302"/>
      <c r="F32" s="302"/>
      <c r="G32" s="303"/>
    </row>
    <row r="33" spans="1:7" ht="26.4">
      <c r="A33" s="287" t="s">
        <v>440</v>
      </c>
      <c r="B33" s="288" t="s">
        <v>441</v>
      </c>
      <c r="C33" s="289"/>
      <c r="D33" s="289"/>
      <c r="E33" s="290"/>
      <c r="F33" s="290"/>
      <c r="G33" s="303"/>
    </row>
    <row r="34" spans="1:7" ht="13.8">
      <c r="A34" s="287" t="s">
        <v>442</v>
      </c>
      <c r="B34" s="288" t="s">
        <v>649</v>
      </c>
      <c r="C34" s="289"/>
      <c r="D34" s="289"/>
      <c r="E34" s="290"/>
      <c r="F34" s="290"/>
      <c r="G34" s="303"/>
    </row>
    <row r="35" spans="1:7" s="217" customFormat="1">
      <c r="A35" s="287" t="s">
        <v>415</v>
      </c>
      <c r="B35" s="291" t="s">
        <v>444</v>
      </c>
      <c r="C35" s="301"/>
      <c r="D35" s="301"/>
      <c r="E35" s="302"/>
      <c r="F35" s="302"/>
      <c r="G35" s="216"/>
    </row>
    <row r="36" spans="1:7" s="217" customFormat="1">
      <c r="A36" s="287" t="s">
        <v>415</v>
      </c>
      <c r="B36" s="291" t="s">
        <v>602</v>
      </c>
      <c r="C36" s="301"/>
      <c r="D36" s="301"/>
      <c r="E36" s="302"/>
      <c r="F36" s="302"/>
      <c r="G36" s="216"/>
    </row>
    <row r="37" spans="1:7" s="217" customFormat="1">
      <c r="A37" s="287" t="s">
        <v>415</v>
      </c>
      <c r="B37" s="291" t="s">
        <v>603</v>
      </c>
      <c r="C37" s="301"/>
      <c r="D37" s="301"/>
      <c r="E37" s="302"/>
      <c r="F37" s="302"/>
      <c r="G37" s="216"/>
    </row>
    <row r="38" spans="1:7" s="217" customFormat="1">
      <c r="A38" s="287" t="s">
        <v>415</v>
      </c>
      <c r="B38" s="291" t="s">
        <v>604</v>
      </c>
      <c r="C38" s="301"/>
      <c r="D38" s="301"/>
      <c r="E38" s="302"/>
      <c r="F38" s="302"/>
      <c r="G38" s="216"/>
    </row>
    <row r="39" spans="1:7" s="217" customFormat="1">
      <c r="A39" s="287" t="s">
        <v>415</v>
      </c>
      <c r="B39" s="291" t="s">
        <v>663</v>
      </c>
      <c r="C39" s="301"/>
      <c r="D39" s="301"/>
      <c r="E39" s="302"/>
      <c r="F39" s="302"/>
      <c r="G39" s="216"/>
    </row>
    <row r="40" spans="1:7" s="217" customFormat="1">
      <c r="A40" s="287" t="s">
        <v>415</v>
      </c>
      <c r="B40" s="291" t="s">
        <v>658</v>
      </c>
      <c r="C40" s="301"/>
      <c r="D40" s="301"/>
      <c r="E40" s="302"/>
      <c r="F40" s="302"/>
      <c r="G40" s="216"/>
    </row>
    <row r="41" spans="1:7" s="217" customFormat="1">
      <c r="A41" s="287" t="s">
        <v>415</v>
      </c>
      <c r="B41" s="291" t="s">
        <v>605</v>
      </c>
      <c r="C41" s="301"/>
      <c r="D41" s="301"/>
      <c r="E41" s="302"/>
      <c r="F41" s="302"/>
      <c r="G41" s="216"/>
    </row>
    <row r="42" spans="1:7" s="217" customFormat="1">
      <c r="A42" s="287" t="s">
        <v>415</v>
      </c>
      <c r="B42" s="291" t="s">
        <v>660</v>
      </c>
      <c r="C42" s="301"/>
      <c r="D42" s="301"/>
      <c r="E42" s="302"/>
      <c r="F42" s="302"/>
      <c r="G42" s="216"/>
    </row>
    <row r="43" spans="1:7" s="217" customFormat="1">
      <c r="A43" s="287" t="s">
        <v>415</v>
      </c>
      <c r="B43" s="291" t="s">
        <v>661</v>
      </c>
      <c r="C43" s="301"/>
      <c r="D43" s="301"/>
      <c r="E43" s="302"/>
      <c r="F43" s="302"/>
      <c r="G43" s="216"/>
    </row>
    <row r="44" spans="1:7" s="217" customFormat="1">
      <c r="A44" s="287" t="s">
        <v>415</v>
      </c>
      <c r="B44" s="291" t="s">
        <v>655</v>
      </c>
      <c r="C44" s="301"/>
      <c r="D44" s="301"/>
      <c r="E44" s="302"/>
      <c r="F44" s="302"/>
      <c r="G44" s="216"/>
    </row>
    <row r="45" spans="1:7" s="217" customFormat="1">
      <c r="A45" s="287" t="s">
        <v>455</v>
      </c>
      <c r="B45" s="288" t="s">
        <v>636</v>
      </c>
      <c r="C45" s="301"/>
      <c r="D45" s="301"/>
      <c r="E45" s="302"/>
      <c r="F45" s="302"/>
      <c r="G45" s="216"/>
    </row>
    <row r="46" spans="1:7" s="217" customFormat="1">
      <c r="A46" s="287" t="s">
        <v>415</v>
      </c>
      <c r="B46" s="291" t="s">
        <v>445</v>
      </c>
      <c r="C46" s="301"/>
      <c r="D46" s="301"/>
      <c r="E46" s="302"/>
      <c r="F46" s="302"/>
      <c r="G46" s="216"/>
    </row>
    <row r="47" spans="1:7" s="217" customFormat="1">
      <c r="A47" s="287" t="s">
        <v>415</v>
      </c>
      <c r="B47" s="291" t="s">
        <v>474</v>
      </c>
      <c r="C47" s="301"/>
      <c r="D47" s="301"/>
      <c r="E47" s="302"/>
      <c r="F47" s="302"/>
      <c r="G47" s="216"/>
    </row>
    <row r="48" spans="1:7" s="217" customFormat="1">
      <c r="A48" s="287" t="s">
        <v>415</v>
      </c>
      <c r="B48" s="291" t="s">
        <v>450</v>
      </c>
      <c r="C48" s="301"/>
      <c r="D48" s="301"/>
      <c r="E48" s="302"/>
      <c r="F48" s="302"/>
      <c r="G48" s="216"/>
    </row>
    <row r="49" spans="1:7" s="218" customFormat="1">
      <c r="A49" s="287" t="s">
        <v>415</v>
      </c>
      <c r="B49" s="291" t="s">
        <v>601</v>
      </c>
      <c r="C49" s="305"/>
      <c r="D49" s="305"/>
      <c r="E49" s="302"/>
      <c r="F49" s="302"/>
      <c r="G49" s="216"/>
    </row>
    <row r="50" spans="1:7" s="218" customFormat="1" ht="26.4">
      <c r="A50" s="287" t="s">
        <v>415</v>
      </c>
      <c r="B50" s="291" t="s">
        <v>599</v>
      </c>
      <c r="C50" s="305"/>
      <c r="D50" s="305"/>
      <c r="E50" s="302"/>
      <c r="F50" s="302"/>
      <c r="G50" s="306"/>
    </row>
    <row r="51" spans="1:7" s="218" customFormat="1" ht="26.4">
      <c r="A51" s="287" t="s">
        <v>415</v>
      </c>
      <c r="B51" s="291" t="s">
        <v>451</v>
      </c>
      <c r="C51" s="305"/>
      <c r="D51" s="305"/>
      <c r="E51" s="302"/>
      <c r="F51" s="302"/>
      <c r="G51" s="306"/>
    </row>
    <row r="52" spans="1:7" s="218" customFormat="1">
      <c r="A52" s="287" t="s">
        <v>415</v>
      </c>
      <c r="B52" s="291" t="s">
        <v>452</v>
      </c>
      <c r="C52" s="305"/>
      <c r="D52" s="305"/>
      <c r="E52" s="302"/>
      <c r="F52" s="302"/>
      <c r="G52" s="306"/>
    </row>
    <row r="53" spans="1:7" s="218" customFormat="1">
      <c r="A53" s="287" t="s">
        <v>415</v>
      </c>
      <c r="B53" s="291" t="s">
        <v>655</v>
      </c>
      <c r="C53" s="305"/>
      <c r="D53" s="305"/>
      <c r="E53" s="302"/>
      <c r="F53" s="302"/>
      <c r="G53" s="306"/>
    </row>
    <row r="54" spans="1:7" s="217" customFormat="1">
      <c r="A54" s="287" t="s">
        <v>457</v>
      </c>
      <c r="B54" s="288" t="s">
        <v>81</v>
      </c>
      <c r="C54" s="301"/>
      <c r="D54" s="301"/>
      <c r="E54" s="302"/>
      <c r="F54" s="302"/>
      <c r="G54" s="216"/>
    </row>
    <row r="55" spans="1:7" s="217" customFormat="1">
      <c r="A55" s="287" t="s">
        <v>461</v>
      </c>
      <c r="B55" s="288" t="s">
        <v>113</v>
      </c>
      <c r="C55" s="301"/>
      <c r="D55" s="301"/>
      <c r="E55" s="305"/>
      <c r="F55" s="305"/>
      <c r="G55" s="307"/>
    </row>
    <row r="56" spans="1:7" s="217" customFormat="1">
      <c r="A56" s="287" t="s">
        <v>463</v>
      </c>
      <c r="B56" s="288" t="s">
        <v>606</v>
      </c>
      <c r="C56" s="301"/>
      <c r="D56" s="301"/>
      <c r="E56" s="302"/>
      <c r="F56" s="302"/>
      <c r="G56" s="216"/>
    </row>
    <row r="57" spans="1:7" s="217" customFormat="1">
      <c r="A57" s="287" t="s">
        <v>465</v>
      </c>
      <c r="B57" s="288" t="s">
        <v>656</v>
      </c>
      <c r="C57" s="301"/>
      <c r="D57" s="301"/>
      <c r="E57" s="302"/>
      <c r="F57" s="302"/>
      <c r="G57" s="216"/>
    </row>
    <row r="58" spans="1:7" s="217" customFormat="1">
      <c r="A58" s="287" t="s">
        <v>612</v>
      </c>
      <c r="B58" s="288" t="s">
        <v>659</v>
      </c>
      <c r="C58" s="301"/>
      <c r="D58" s="301"/>
      <c r="E58" s="302"/>
      <c r="F58" s="302"/>
      <c r="G58" s="216"/>
    </row>
    <row r="59" spans="1:7" s="217" customFormat="1" ht="26.4">
      <c r="A59" s="287" t="s">
        <v>616</v>
      </c>
      <c r="B59" s="288" t="s">
        <v>607</v>
      </c>
      <c r="C59" s="301"/>
      <c r="D59" s="301"/>
      <c r="E59" s="302"/>
      <c r="F59" s="302"/>
      <c r="G59" s="216"/>
    </row>
    <row r="60" spans="1:7" s="217" customFormat="1" ht="26.4">
      <c r="A60" s="287" t="s">
        <v>470</v>
      </c>
      <c r="B60" s="288" t="s">
        <v>623</v>
      </c>
      <c r="C60" s="301"/>
      <c r="D60" s="301"/>
      <c r="E60" s="302"/>
      <c r="F60" s="302"/>
      <c r="G60" s="216"/>
    </row>
    <row r="61" spans="1:7" s="217" customFormat="1" ht="15.75" customHeight="1">
      <c r="A61" s="287" t="s">
        <v>472</v>
      </c>
      <c r="B61" s="288" t="s">
        <v>651</v>
      </c>
      <c r="C61" s="301"/>
      <c r="D61" s="301"/>
      <c r="E61" s="302"/>
      <c r="F61" s="302"/>
      <c r="G61" s="216"/>
    </row>
    <row r="62" spans="1:7" s="217" customFormat="1">
      <c r="A62" s="287" t="s">
        <v>633</v>
      </c>
      <c r="B62" s="288" t="s">
        <v>608</v>
      </c>
      <c r="C62" s="301"/>
      <c r="D62" s="301"/>
      <c r="E62" s="302"/>
      <c r="F62" s="302"/>
      <c r="G62" s="216"/>
    </row>
    <row r="63" spans="1:7" s="217" customFormat="1">
      <c r="A63" s="287" t="s">
        <v>641</v>
      </c>
      <c r="B63" s="288" t="s">
        <v>609</v>
      </c>
      <c r="C63" s="301"/>
      <c r="D63" s="301"/>
      <c r="E63" s="302"/>
      <c r="F63" s="302"/>
      <c r="G63" s="216"/>
    </row>
    <row r="64" spans="1:7" s="217" customFormat="1">
      <c r="A64" s="287"/>
      <c r="B64" s="291" t="s">
        <v>528</v>
      </c>
      <c r="C64" s="301"/>
      <c r="D64" s="301"/>
      <c r="E64" s="302"/>
      <c r="F64" s="302"/>
      <c r="G64" s="216"/>
    </row>
    <row r="65" spans="1:7" s="217" customFormat="1">
      <c r="A65" s="287"/>
      <c r="B65" s="291" t="s">
        <v>610</v>
      </c>
      <c r="C65" s="301"/>
      <c r="D65" s="301"/>
      <c r="E65" s="302"/>
      <c r="F65" s="302"/>
      <c r="G65" s="216"/>
    </row>
    <row r="66" spans="1:7" s="217" customFormat="1">
      <c r="A66" s="287"/>
      <c r="B66" s="291" t="s">
        <v>611</v>
      </c>
      <c r="C66" s="301"/>
      <c r="D66" s="301"/>
      <c r="E66" s="302"/>
      <c r="F66" s="302"/>
      <c r="G66" s="216"/>
    </row>
    <row r="67" spans="1:7" s="217" customFormat="1" ht="16.5" customHeight="1">
      <c r="A67" s="287"/>
      <c r="B67" s="291" t="s">
        <v>635</v>
      </c>
      <c r="C67" s="301"/>
      <c r="D67" s="301"/>
      <c r="E67" s="302"/>
      <c r="F67" s="302"/>
      <c r="G67" s="216"/>
    </row>
    <row r="68" spans="1:7" s="217" customFormat="1">
      <c r="A68" s="287"/>
      <c r="B68" s="291" t="s">
        <v>652</v>
      </c>
      <c r="C68" s="301"/>
      <c r="D68" s="301"/>
      <c r="E68" s="302"/>
      <c r="F68" s="302"/>
      <c r="G68" s="216"/>
    </row>
    <row r="69" spans="1:7" s="217" customFormat="1">
      <c r="A69" s="287" t="s">
        <v>642</v>
      </c>
      <c r="B69" s="288" t="s">
        <v>613</v>
      </c>
      <c r="C69" s="301"/>
      <c r="D69" s="301"/>
      <c r="E69" s="302"/>
      <c r="F69" s="302"/>
      <c r="G69" s="216"/>
    </row>
    <row r="70" spans="1:7" s="217" customFormat="1">
      <c r="A70" s="287" t="s">
        <v>643</v>
      </c>
      <c r="B70" s="288" t="s">
        <v>615</v>
      </c>
      <c r="C70" s="301"/>
      <c r="D70" s="301"/>
      <c r="E70" s="302"/>
      <c r="F70" s="302"/>
      <c r="G70" s="216"/>
    </row>
    <row r="71" spans="1:7" s="217" customFormat="1">
      <c r="A71" s="287" t="s">
        <v>662</v>
      </c>
      <c r="B71" s="288" t="s">
        <v>614</v>
      </c>
      <c r="C71" s="301"/>
      <c r="D71" s="301"/>
      <c r="E71" s="302"/>
      <c r="F71" s="302"/>
      <c r="G71" s="216"/>
    </row>
    <row r="72" spans="1:7" s="217" customFormat="1">
      <c r="A72" s="287" t="s">
        <v>415</v>
      </c>
      <c r="B72" s="298" t="s">
        <v>638</v>
      </c>
      <c r="C72" s="301"/>
      <c r="D72" s="301"/>
      <c r="E72" s="302"/>
      <c r="F72" s="302"/>
      <c r="G72" s="216"/>
    </row>
    <row r="73" spans="1:7" s="217" customFormat="1">
      <c r="A73" s="287" t="s">
        <v>415</v>
      </c>
      <c r="B73" s="298" t="s">
        <v>484</v>
      </c>
      <c r="C73" s="301"/>
      <c r="D73" s="301"/>
      <c r="E73" s="302"/>
      <c r="F73" s="302"/>
      <c r="G73" s="216"/>
    </row>
    <row r="74" spans="1:7" s="217" customFormat="1">
      <c r="A74" s="287"/>
      <c r="B74" s="291" t="s">
        <v>485</v>
      </c>
      <c r="C74" s="301"/>
      <c r="D74" s="301"/>
      <c r="E74" s="302"/>
      <c r="F74" s="302"/>
      <c r="G74" s="216"/>
    </row>
    <row r="75" spans="1:7" s="217" customFormat="1">
      <c r="A75" s="287"/>
      <c r="B75" s="308" t="s">
        <v>620</v>
      </c>
      <c r="C75" s="301"/>
      <c r="D75" s="301"/>
      <c r="E75" s="302"/>
      <c r="F75" s="302"/>
      <c r="G75" s="216"/>
    </row>
    <row r="76" spans="1:7" s="217" customFormat="1">
      <c r="A76" s="287" t="s">
        <v>415</v>
      </c>
      <c r="B76" s="298" t="s">
        <v>486</v>
      </c>
      <c r="C76" s="301"/>
      <c r="D76" s="301"/>
      <c r="E76" s="302"/>
      <c r="F76" s="302"/>
      <c r="G76" s="216"/>
    </row>
    <row r="77" spans="1:7" s="217" customFormat="1">
      <c r="A77" s="287" t="s">
        <v>415</v>
      </c>
      <c r="B77" s="298" t="s">
        <v>493</v>
      </c>
      <c r="C77" s="301"/>
      <c r="D77" s="301"/>
      <c r="E77" s="302"/>
      <c r="F77" s="302"/>
      <c r="G77" s="216"/>
    </row>
    <row r="78" spans="1:7" s="217" customFormat="1">
      <c r="A78" s="287" t="s">
        <v>415</v>
      </c>
      <c r="B78" s="298" t="s">
        <v>600</v>
      </c>
      <c r="C78" s="301"/>
      <c r="D78" s="301"/>
      <c r="E78" s="302"/>
      <c r="F78" s="302"/>
      <c r="G78" s="216"/>
    </row>
    <row r="79" spans="1:7" s="217" customFormat="1">
      <c r="A79" s="287" t="s">
        <v>415</v>
      </c>
      <c r="B79" s="298" t="s">
        <v>653</v>
      </c>
      <c r="C79" s="301"/>
      <c r="D79" s="301"/>
      <c r="E79" s="302"/>
      <c r="F79" s="302"/>
      <c r="G79" s="216"/>
    </row>
    <row r="80" spans="1:7" s="218" customFormat="1">
      <c r="A80" s="287" t="s">
        <v>415</v>
      </c>
      <c r="B80" s="298" t="s">
        <v>214</v>
      </c>
      <c r="C80" s="305"/>
      <c r="D80" s="305"/>
      <c r="E80" s="302"/>
      <c r="F80" s="302"/>
      <c r="G80" s="306"/>
    </row>
    <row r="81" spans="1:7" s="218" customFormat="1">
      <c r="A81" s="287" t="s">
        <v>415</v>
      </c>
      <c r="B81" s="298" t="s">
        <v>215</v>
      </c>
      <c r="C81" s="305"/>
      <c r="D81" s="305"/>
      <c r="E81" s="302"/>
      <c r="F81" s="302"/>
      <c r="G81" s="306"/>
    </row>
    <row r="82" spans="1:7" s="218" customFormat="1">
      <c r="A82" s="287" t="s">
        <v>415</v>
      </c>
      <c r="B82" s="298" t="s">
        <v>619</v>
      </c>
      <c r="C82" s="305"/>
      <c r="D82" s="305"/>
      <c r="E82" s="302"/>
      <c r="F82" s="302"/>
      <c r="G82" s="306"/>
    </row>
    <row r="83" spans="1:7" s="218" customFormat="1">
      <c r="A83" s="287" t="s">
        <v>415</v>
      </c>
      <c r="B83" s="298" t="s">
        <v>506</v>
      </c>
      <c r="C83" s="305"/>
      <c r="D83" s="305"/>
      <c r="E83" s="302"/>
      <c r="F83" s="302"/>
      <c r="G83" s="306"/>
    </row>
    <row r="84" spans="1:7" s="218" customFormat="1">
      <c r="A84" s="287" t="s">
        <v>415</v>
      </c>
      <c r="B84" s="298" t="s">
        <v>626</v>
      </c>
      <c r="C84" s="305"/>
      <c r="D84" s="305"/>
      <c r="E84" s="302"/>
      <c r="F84" s="302"/>
      <c r="G84" s="306"/>
    </row>
    <row r="85" spans="1:7" s="218" customFormat="1">
      <c r="A85" s="287"/>
      <c r="B85" s="291" t="s">
        <v>479</v>
      </c>
      <c r="C85" s="305"/>
      <c r="D85" s="305"/>
      <c r="E85" s="302"/>
      <c r="F85" s="302"/>
      <c r="G85" s="303"/>
    </row>
    <row r="86" spans="1:7" s="218" customFormat="1">
      <c r="A86" s="287"/>
      <c r="B86" s="291" t="s">
        <v>617</v>
      </c>
      <c r="C86" s="305"/>
      <c r="D86" s="305"/>
      <c r="E86" s="302"/>
      <c r="F86" s="302"/>
      <c r="G86" s="303"/>
    </row>
    <row r="87" spans="1:7" s="218" customFormat="1">
      <c r="A87" s="287"/>
      <c r="B87" s="291" t="s">
        <v>482</v>
      </c>
      <c r="C87" s="305"/>
      <c r="D87" s="305"/>
      <c r="E87" s="302"/>
      <c r="F87" s="302"/>
      <c r="G87" s="216"/>
    </row>
    <row r="88" spans="1:7">
      <c r="A88" s="287" t="s">
        <v>415</v>
      </c>
      <c r="B88" s="227" t="s">
        <v>618</v>
      </c>
      <c r="C88" s="301"/>
      <c r="D88" s="301"/>
      <c r="E88" s="302"/>
      <c r="F88" s="302"/>
      <c r="G88" s="309"/>
    </row>
    <row r="89" spans="1:7" s="215" customFormat="1" ht="13.8">
      <c r="A89" s="287"/>
      <c r="B89" s="291" t="s">
        <v>496</v>
      </c>
      <c r="C89" s="310"/>
      <c r="D89" s="310"/>
      <c r="E89" s="293"/>
      <c r="F89" s="293"/>
      <c r="G89" s="216"/>
    </row>
    <row r="90" spans="1:7" s="281" customFormat="1" ht="13.8">
      <c r="A90" s="287"/>
      <c r="B90" s="291" t="s">
        <v>497</v>
      </c>
      <c r="C90" s="310"/>
      <c r="D90" s="310"/>
      <c r="E90" s="293"/>
      <c r="F90" s="293"/>
      <c r="G90" s="216"/>
    </row>
    <row r="91" spans="1:7" s="215" customFormat="1" ht="13.8">
      <c r="A91" s="287"/>
      <c r="B91" s="291" t="s">
        <v>498</v>
      </c>
      <c r="C91" s="310"/>
      <c r="D91" s="310"/>
      <c r="E91" s="293"/>
      <c r="F91" s="293"/>
      <c r="G91" s="216"/>
    </row>
    <row r="92" spans="1:7" s="280" customFormat="1">
      <c r="A92" s="287"/>
      <c r="B92" s="291" t="s">
        <v>502</v>
      </c>
      <c r="C92" s="305"/>
      <c r="D92" s="305"/>
      <c r="E92" s="302"/>
      <c r="F92" s="302"/>
      <c r="G92" s="311"/>
    </row>
    <row r="93" spans="1:7" s="280" customFormat="1">
      <c r="A93" s="287"/>
      <c r="B93" s="291" t="s">
        <v>627</v>
      </c>
      <c r="C93" s="305"/>
      <c r="D93" s="305"/>
      <c r="E93" s="302"/>
      <c r="F93" s="302"/>
      <c r="G93" s="311"/>
    </row>
    <row r="94" spans="1:7" s="215" customFormat="1" ht="13.8">
      <c r="A94" s="287"/>
      <c r="B94" s="291" t="s">
        <v>504</v>
      </c>
      <c r="C94" s="310"/>
      <c r="D94" s="310"/>
      <c r="E94" s="293"/>
      <c r="F94" s="293"/>
      <c r="G94" s="312"/>
    </row>
    <row r="95" spans="1:7" s="218" customFormat="1">
      <c r="A95" s="287"/>
      <c r="B95" s="291" t="s">
        <v>511</v>
      </c>
      <c r="C95" s="305"/>
      <c r="D95" s="305"/>
      <c r="E95" s="302"/>
      <c r="F95" s="302"/>
      <c r="G95" s="306"/>
    </row>
    <row r="96" spans="1:7" s="218" customFormat="1">
      <c r="A96" s="287"/>
      <c r="B96" s="291" t="s">
        <v>657</v>
      </c>
      <c r="C96" s="305"/>
      <c r="D96" s="305"/>
      <c r="E96" s="302"/>
      <c r="F96" s="302"/>
      <c r="G96" s="306"/>
    </row>
    <row r="97" spans="1:7" ht="13.8">
      <c r="A97" s="287" t="s">
        <v>513</v>
      </c>
      <c r="B97" s="288" t="s">
        <v>514</v>
      </c>
      <c r="C97" s="310"/>
      <c r="D97" s="310"/>
      <c r="E97" s="313"/>
      <c r="F97" s="313"/>
      <c r="G97" s="219"/>
    </row>
    <row r="98" spans="1:7" ht="13.8">
      <c r="A98" s="287" t="s">
        <v>515</v>
      </c>
      <c r="B98" s="288" t="s">
        <v>516</v>
      </c>
      <c r="C98" s="310"/>
      <c r="D98" s="310"/>
      <c r="E98" s="313"/>
      <c r="F98" s="313"/>
      <c r="G98" s="216"/>
    </row>
    <row r="99" spans="1:7" ht="13.8">
      <c r="A99" s="299" t="s">
        <v>165</v>
      </c>
      <c r="B99" s="288" t="s">
        <v>517</v>
      </c>
      <c r="C99" s="310"/>
      <c r="D99" s="310"/>
      <c r="E99" s="313"/>
      <c r="F99" s="313"/>
      <c r="G99" s="216"/>
    </row>
    <row r="100" spans="1:7" s="217" customFormat="1">
      <c r="A100" s="287" t="s">
        <v>415</v>
      </c>
      <c r="B100" s="298" t="s">
        <v>518</v>
      </c>
      <c r="C100" s="301"/>
      <c r="D100" s="301"/>
      <c r="E100" s="302"/>
      <c r="F100" s="302"/>
      <c r="G100" s="216"/>
    </row>
    <row r="101" spans="1:7" s="217" customFormat="1">
      <c r="A101" s="287" t="s">
        <v>415</v>
      </c>
      <c r="B101" s="298" t="s">
        <v>519</v>
      </c>
      <c r="C101" s="301"/>
      <c r="D101" s="301"/>
      <c r="E101" s="314"/>
      <c r="F101" s="314"/>
      <c r="G101" s="220"/>
    </row>
    <row r="102" spans="1:7" s="217" customFormat="1">
      <c r="A102" s="287" t="s">
        <v>415</v>
      </c>
      <c r="B102" s="298" t="s">
        <v>520</v>
      </c>
      <c r="C102" s="301"/>
      <c r="D102" s="301"/>
      <c r="E102" s="314"/>
      <c r="F102" s="314"/>
      <c r="G102" s="220"/>
    </row>
    <row r="103" spans="1:7" s="217" customFormat="1">
      <c r="A103" s="287" t="s">
        <v>415</v>
      </c>
      <c r="B103" s="298" t="s">
        <v>521</v>
      </c>
      <c r="C103" s="301"/>
      <c r="D103" s="301"/>
      <c r="E103" s="301"/>
      <c r="F103" s="301"/>
      <c r="G103" s="220"/>
    </row>
    <row r="104" spans="1:7" s="217" customFormat="1">
      <c r="A104" s="287"/>
      <c r="B104" s="291" t="s">
        <v>639</v>
      </c>
      <c r="C104" s="301"/>
      <c r="D104" s="301"/>
      <c r="E104" s="301"/>
      <c r="F104" s="301"/>
      <c r="G104" s="220"/>
    </row>
    <row r="105" spans="1:7" s="217" customFormat="1">
      <c r="A105" s="287"/>
      <c r="B105" s="291" t="s">
        <v>629</v>
      </c>
      <c r="C105" s="301"/>
      <c r="D105" s="301"/>
      <c r="E105" s="301"/>
      <c r="F105" s="301"/>
      <c r="G105" s="220"/>
    </row>
    <row r="106" spans="1:7" s="218" customFormat="1">
      <c r="A106" s="315"/>
      <c r="B106" s="291" t="s">
        <v>637</v>
      </c>
      <c r="C106" s="305"/>
      <c r="D106" s="305"/>
      <c r="E106" s="302"/>
      <c r="F106" s="302"/>
      <c r="G106" s="220"/>
    </row>
    <row r="107" spans="1:7" s="218" customFormat="1">
      <c r="A107" s="315"/>
      <c r="B107" s="291" t="s">
        <v>598</v>
      </c>
      <c r="C107" s="305"/>
      <c r="D107" s="305"/>
      <c r="E107" s="302"/>
      <c r="F107" s="302"/>
      <c r="G107" s="220"/>
    </row>
    <row r="108" spans="1:7" ht="13.8">
      <c r="A108" s="299" t="s">
        <v>167</v>
      </c>
      <c r="B108" s="288" t="s">
        <v>526</v>
      </c>
      <c r="C108" s="310"/>
      <c r="D108" s="310"/>
      <c r="E108" s="313"/>
      <c r="F108" s="313"/>
      <c r="G108" s="221"/>
    </row>
    <row r="109" spans="1:7" s="217" customFormat="1">
      <c r="A109" s="287" t="s">
        <v>415</v>
      </c>
      <c r="B109" s="298" t="s">
        <v>527</v>
      </c>
      <c r="C109" s="301"/>
      <c r="D109" s="301"/>
      <c r="E109" s="302"/>
      <c r="F109" s="302"/>
      <c r="G109" s="221"/>
    </row>
    <row r="110" spans="1:7" s="217" customFormat="1">
      <c r="A110" s="287" t="s">
        <v>415</v>
      </c>
      <c r="B110" s="298" t="s">
        <v>529</v>
      </c>
      <c r="C110" s="301"/>
      <c r="D110" s="301"/>
      <c r="E110" s="302"/>
      <c r="F110" s="302"/>
      <c r="G110" s="221"/>
    </row>
    <row r="111" spans="1:7" s="217" customFormat="1">
      <c r="A111" s="287" t="s">
        <v>415</v>
      </c>
      <c r="B111" s="298" t="s">
        <v>530</v>
      </c>
      <c r="C111" s="301"/>
      <c r="D111" s="301"/>
      <c r="E111" s="302"/>
      <c r="F111" s="302"/>
      <c r="G111" s="220"/>
    </row>
    <row r="112" spans="1:7">
      <c r="A112" s="287" t="s">
        <v>415</v>
      </c>
      <c r="B112" s="298" t="s">
        <v>531</v>
      </c>
      <c r="C112" s="301"/>
      <c r="D112" s="301"/>
      <c r="E112" s="302"/>
      <c r="F112" s="302"/>
      <c r="G112" s="220"/>
    </row>
    <row r="113" spans="1:7" s="217" customFormat="1">
      <c r="A113" s="287" t="s">
        <v>415</v>
      </c>
      <c r="B113" s="298" t="s">
        <v>628</v>
      </c>
      <c r="C113" s="301"/>
      <c r="D113" s="301"/>
      <c r="E113" s="305"/>
      <c r="F113" s="305"/>
      <c r="G113" s="220"/>
    </row>
    <row r="114" spans="1:7" s="217" customFormat="1">
      <c r="A114" s="287" t="s">
        <v>415</v>
      </c>
      <c r="B114" s="298" t="s">
        <v>654</v>
      </c>
      <c r="C114" s="301"/>
      <c r="D114" s="301"/>
      <c r="E114" s="305"/>
      <c r="F114" s="305"/>
      <c r="G114" s="220"/>
    </row>
    <row r="115" spans="1:7" s="218" customFormat="1">
      <c r="A115" s="287" t="s">
        <v>415</v>
      </c>
      <c r="B115" s="298" t="s">
        <v>630</v>
      </c>
      <c r="C115" s="305"/>
      <c r="D115" s="305"/>
      <c r="E115" s="302"/>
      <c r="F115" s="302"/>
      <c r="G115" s="306"/>
    </row>
    <row r="116" spans="1:7" s="218" customFormat="1" ht="26.4">
      <c r="A116" s="287" t="s">
        <v>415</v>
      </c>
      <c r="B116" s="298" t="s">
        <v>640</v>
      </c>
      <c r="C116" s="305"/>
      <c r="D116" s="305"/>
      <c r="E116" s="302"/>
      <c r="F116" s="302"/>
      <c r="G116" s="306"/>
    </row>
    <row r="117" spans="1:7" s="218" customFormat="1">
      <c r="A117" s="287" t="s">
        <v>415</v>
      </c>
      <c r="B117" s="298" t="s">
        <v>534</v>
      </c>
      <c r="C117" s="305"/>
      <c r="D117" s="305"/>
      <c r="E117" s="302"/>
      <c r="F117" s="302"/>
      <c r="G117" s="306"/>
    </row>
    <row r="118" spans="1:7" s="218" customFormat="1">
      <c r="A118" s="287" t="s">
        <v>415</v>
      </c>
      <c r="B118" s="298" t="s">
        <v>650</v>
      </c>
      <c r="C118" s="305"/>
      <c r="D118" s="305"/>
      <c r="E118" s="302"/>
      <c r="F118" s="302"/>
      <c r="G118" s="306"/>
    </row>
    <row r="119" spans="1:7" s="215" customFormat="1" ht="13.8">
      <c r="A119" s="287" t="s">
        <v>644</v>
      </c>
      <c r="B119" s="288" t="s">
        <v>544</v>
      </c>
      <c r="C119" s="310"/>
      <c r="D119" s="310"/>
      <c r="E119" s="313"/>
      <c r="F119" s="313"/>
      <c r="G119" s="316"/>
    </row>
    <row r="120" spans="1:7" s="215" customFormat="1" ht="13.8">
      <c r="A120" s="287" t="s">
        <v>624</v>
      </c>
      <c r="B120" s="288" t="s">
        <v>545</v>
      </c>
      <c r="C120" s="310"/>
      <c r="D120" s="310"/>
      <c r="E120" s="293"/>
      <c r="F120" s="293"/>
      <c r="G120" s="297"/>
    </row>
    <row r="121" spans="1:7" s="215" customFormat="1" ht="13.8">
      <c r="A121" s="287" t="s">
        <v>625</v>
      </c>
      <c r="B121" s="317" t="s">
        <v>546</v>
      </c>
      <c r="C121" s="310"/>
      <c r="D121" s="310"/>
      <c r="E121" s="293"/>
      <c r="F121" s="293"/>
      <c r="G121" s="297"/>
    </row>
    <row r="122" spans="1:7" s="215" customFormat="1" ht="13.8">
      <c r="A122" s="287" t="s">
        <v>547</v>
      </c>
      <c r="B122" s="288" t="s">
        <v>548</v>
      </c>
      <c r="C122" s="310"/>
      <c r="D122" s="310"/>
      <c r="E122" s="293"/>
      <c r="F122" s="293"/>
      <c r="G122" s="297"/>
    </row>
    <row r="123" spans="1:7" s="215" customFormat="1" ht="13.8">
      <c r="A123" s="287" t="s">
        <v>664</v>
      </c>
      <c r="B123" s="288" t="s">
        <v>549</v>
      </c>
      <c r="C123" s="310"/>
      <c r="D123" s="310"/>
      <c r="E123" s="293"/>
      <c r="F123" s="293"/>
      <c r="G123" s="297"/>
    </row>
    <row r="124" spans="1:7" s="215" customFormat="1" ht="26.4">
      <c r="A124" s="287" t="s">
        <v>665</v>
      </c>
      <c r="B124" s="288" t="s">
        <v>550</v>
      </c>
      <c r="C124" s="310"/>
      <c r="D124" s="310"/>
      <c r="E124" s="293"/>
      <c r="F124" s="293"/>
      <c r="G124" s="297"/>
    </row>
    <row r="125" spans="1:7" s="215" customFormat="1" ht="13.8">
      <c r="A125" s="287" t="s">
        <v>666</v>
      </c>
      <c r="B125" s="288" t="s">
        <v>551</v>
      </c>
      <c r="C125" s="310"/>
      <c r="D125" s="310"/>
      <c r="E125" s="293"/>
      <c r="F125" s="293"/>
      <c r="G125" s="297"/>
    </row>
    <row r="126" spans="1:7" s="215" customFormat="1" ht="13.8">
      <c r="A126" s="287" t="s">
        <v>668</v>
      </c>
      <c r="B126" s="288" t="s">
        <v>552</v>
      </c>
      <c r="C126" s="289"/>
      <c r="D126" s="289"/>
      <c r="E126" s="318"/>
      <c r="F126" s="318"/>
      <c r="G126" s="297"/>
    </row>
    <row r="127" spans="1:7">
      <c r="A127" s="287"/>
      <c r="B127" s="291" t="s">
        <v>553</v>
      </c>
      <c r="C127" s="305"/>
      <c r="D127" s="305"/>
      <c r="E127" s="305"/>
      <c r="F127" s="305"/>
      <c r="G127" s="303"/>
    </row>
    <row r="128" spans="1:7" s="215" customFormat="1" ht="13.8">
      <c r="A128" s="287" t="s">
        <v>667</v>
      </c>
      <c r="B128" s="288" t="s">
        <v>554</v>
      </c>
      <c r="C128" s="289"/>
      <c r="D128" s="289"/>
      <c r="E128" s="319"/>
      <c r="F128" s="319"/>
      <c r="G128" s="312"/>
    </row>
    <row r="129" spans="1:7">
      <c r="A129" s="287"/>
      <c r="B129" s="298" t="s">
        <v>555</v>
      </c>
      <c r="C129" s="320"/>
      <c r="D129" s="320"/>
      <c r="E129" s="302"/>
      <c r="F129" s="302"/>
      <c r="G129" s="303"/>
    </row>
    <row r="130" spans="1:7" s="215" customFormat="1" ht="13.8">
      <c r="A130" s="287" t="s">
        <v>669</v>
      </c>
      <c r="B130" s="288" t="s">
        <v>556</v>
      </c>
      <c r="C130" s="289"/>
      <c r="D130" s="289"/>
      <c r="E130" s="293"/>
      <c r="F130" s="293"/>
      <c r="G130" s="312"/>
    </row>
    <row r="131" spans="1:7" s="215" customFormat="1" ht="13.8">
      <c r="A131" s="287">
        <v>14</v>
      </c>
      <c r="B131" s="321" t="s">
        <v>557</v>
      </c>
      <c r="C131" s="289"/>
      <c r="D131" s="289"/>
      <c r="E131" s="290"/>
      <c r="F131" s="290"/>
      <c r="G131" s="312"/>
    </row>
    <row r="132" spans="1:7" s="215" customFormat="1" ht="26.4">
      <c r="A132" s="287">
        <v>15</v>
      </c>
      <c r="B132" s="322" t="s">
        <v>558</v>
      </c>
      <c r="C132" s="323"/>
      <c r="D132" s="323"/>
      <c r="E132" s="324"/>
      <c r="F132" s="324"/>
      <c r="G132" s="325"/>
    </row>
    <row r="133" spans="1:7">
      <c r="A133" s="363"/>
      <c r="B133" s="364"/>
      <c r="C133" s="208"/>
      <c r="D133" s="208"/>
      <c r="E133" s="208"/>
      <c r="F133" s="208"/>
      <c r="G133" s="208"/>
    </row>
    <row r="134" spans="1:7">
      <c r="A134" s="284"/>
      <c r="B134" s="237"/>
      <c r="C134" s="208"/>
      <c r="D134" s="208"/>
      <c r="E134" s="208"/>
      <c r="F134" s="208"/>
      <c r="G134" s="208"/>
    </row>
    <row r="135" spans="1:7" ht="13.8">
      <c r="A135" s="328" t="s">
        <v>673</v>
      </c>
      <c r="B135" s="328"/>
      <c r="C135" s="328"/>
      <c r="D135" s="208"/>
      <c r="E135" s="208"/>
      <c r="F135" s="208"/>
      <c r="G135" s="208"/>
    </row>
    <row r="136" spans="1:7" ht="13.8">
      <c r="A136" s="328"/>
      <c r="B136" s="328"/>
      <c r="C136" s="328"/>
      <c r="D136" s="208"/>
      <c r="E136" s="208"/>
      <c r="F136" s="208"/>
      <c r="G136" s="208"/>
    </row>
    <row r="137" spans="1:7" ht="13.8">
      <c r="A137" s="328" t="s">
        <v>674</v>
      </c>
      <c r="B137" s="328"/>
      <c r="C137" s="328"/>
      <c r="D137" s="208"/>
      <c r="E137" s="208"/>
      <c r="F137" s="208"/>
      <c r="G137" s="208"/>
    </row>
    <row r="138" spans="1:7">
      <c r="A138" s="208"/>
      <c r="B138" s="208"/>
      <c r="C138" s="208"/>
      <c r="D138" s="208"/>
      <c r="E138" s="208"/>
      <c r="F138" s="208"/>
      <c r="G138" s="208"/>
    </row>
    <row r="139" spans="1:7" s="225" customFormat="1" ht="22.8">
      <c r="A139" s="276"/>
      <c r="B139" s="277"/>
      <c r="C139" s="282"/>
      <c r="D139" s="224"/>
      <c r="E139" s="224"/>
      <c r="F139" s="224"/>
      <c r="G139" s="224"/>
    </row>
    <row r="140" spans="1:7" s="225" customFormat="1" ht="22.8">
      <c r="A140" s="278"/>
      <c r="B140" s="279"/>
      <c r="C140" s="224"/>
      <c r="D140" s="224"/>
      <c r="E140" s="224"/>
      <c r="F140" s="224"/>
      <c r="G140" s="224"/>
    </row>
    <row r="141" spans="1:7" s="225" customFormat="1" ht="22.8">
      <c r="A141" s="278"/>
      <c r="B141" s="277"/>
      <c r="C141" s="224"/>
      <c r="D141" s="224"/>
      <c r="E141" s="224"/>
      <c r="F141" s="224"/>
      <c r="G141" s="224"/>
    </row>
    <row r="142" spans="1:7" s="225" customFormat="1" ht="18" hidden="1">
      <c r="A142" s="222" t="s">
        <v>559</v>
      </c>
      <c r="B142" s="223"/>
      <c r="C142" s="224"/>
      <c r="D142" s="224"/>
      <c r="E142" s="224"/>
      <c r="F142" s="224"/>
      <c r="G142" s="224"/>
    </row>
    <row r="143" spans="1:7" ht="15.6">
      <c r="A143" s="208"/>
      <c r="B143" s="226"/>
      <c r="C143" s="208"/>
      <c r="D143" s="208"/>
      <c r="E143" s="208"/>
      <c r="F143" s="208"/>
      <c r="G143" s="208"/>
    </row>
    <row r="144" spans="1:7" s="238" customFormat="1" ht="15.6">
      <c r="A144" s="211"/>
      <c r="B144" s="211"/>
      <c r="C144" s="211"/>
      <c r="D144" s="211"/>
      <c r="E144" s="211"/>
      <c r="F144" s="211"/>
      <c r="G144" s="211"/>
    </row>
    <row r="145" spans="1:7" s="227" customFormat="1">
      <c r="A145" s="228"/>
      <c r="B145" s="208"/>
      <c r="C145" s="208"/>
      <c r="D145" s="208"/>
      <c r="E145" s="208"/>
      <c r="F145" s="208"/>
      <c r="G145" s="208"/>
    </row>
    <row r="147" spans="1:7" ht="22.8">
      <c r="B147" s="279"/>
    </row>
    <row r="151" spans="1:7" hidden="1"/>
    <row r="152" spans="1:7" hidden="1"/>
    <row r="153" spans="1:7" hidden="1"/>
    <row r="154" spans="1:7" hidden="1"/>
    <row r="155" spans="1:7" hidden="1"/>
    <row r="156" spans="1:7" hidden="1"/>
    <row r="159" spans="1:7" ht="15.75" customHeight="1">
      <c r="A159" s="208"/>
    </row>
  </sheetData>
  <mergeCells count="12">
    <mergeCell ref="E9:F9"/>
    <mergeCell ref="A133:B133"/>
    <mergeCell ref="A9:A10"/>
    <mergeCell ref="B9:B10"/>
    <mergeCell ref="G9:G10"/>
    <mergeCell ref="C9:C10"/>
    <mergeCell ref="D9:D10"/>
    <mergeCell ref="E2:G2"/>
    <mergeCell ref="E3:G3"/>
    <mergeCell ref="E4:G4"/>
    <mergeCell ref="E5:G5"/>
    <mergeCell ref="A7:G7"/>
  </mergeCells>
  <pageMargins left="0" right="0" top="0.19685039370078741" bottom="0.19685039370078741" header="0" footer="0"/>
  <pageSetup paperSize="9" scale="8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Форма 1 </vt:lpstr>
      <vt:lpstr>'Форма 1 '!Заголовки_для_печати</vt:lpstr>
    </vt:vector>
  </TitlesOfParts>
  <Company>МУП "КОС"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MochalovaVV</dc:creator>
  <cp:lastModifiedBy>Грицюк Марина Геннадьевна</cp:lastModifiedBy>
  <cp:lastPrinted>2017-10-24T10:20:39Z</cp:lastPrinted>
  <dcterms:created xsi:type="dcterms:W3CDTF">2015-08-28T04:34:49Z</dcterms:created>
  <dcterms:modified xsi:type="dcterms:W3CDTF">2017-10-30T03:37:30Z</dcterms:modified>
</cp:coreProperties>
</file>